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Инвестиционные программы\2025\ГОД\РОЭК ГОД 2025 прик 320 уточ.на 30.03.2026\"/>
    </mc:Choice>
  </mc:AlternateContent>
  <bookViews>
    <workbookView xWindow="0" yWindow="0" windowWidth="14400" windowHeight="5805"/>
  </bookViews>
  <sheets>
    <sheet name="Ф.3" sheetId="2" r:id="rId1"/>
  </sheets>
  <definedNames>
    <definedName name="_xlnm._FilterDatabase" localSheetId="0" hidden="1">Ф.3!$A$18:$W$73</definedName>
  </definedNames>
  <calcPr calcId="152511" iterate="1" iterateCount="10" iterateDelta="1.0000000000000001E-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X28" i="2" l="1"/>
  <c r="Y28" i="2"/>
  <c r="X29" i="2"/>
  <c r="Y29" i="2"/>
  <c r="X35" i="2" l="1"/>
  <c r="Y35" i="2"/>
  <c r="X36" i="2"/>
  <c r="Y36" i="2"/>
  <c r="X37" i="2"/>
  <c r="Y37" i="2"/>
  <c r="X38" i="2"/>
  <c r="Y38" i="2"/>
  <c r="Y66" i="2"/>
  <c r="X66" i="2"/>
  <c r="Y65" i="2"/>
  <c r="X65" i="2"/>
  <c r="Y64" i="2"/>
  <c r="X64" i="2"/>
  <c r="Y63" i="2"/>
  <c r="X63" i="2"/>
  <c r="Y55" i="2"/>
  <c r="X55" i="2"/>
  <c r="Y54" i="2"/>
  <c r="X54" i="2"/>
  <c r="Y53" i="2"/>
  <c r="X53" i="2"/>
  <c r="Y52" i="2"/>
  <c r="X52" i="2"/>
  <c r="Y51" i="2"/>
  <c r="X51" i="2"/>
  <c r="Y48" i="2"/>
  <c r="X48" i="2"/>
  <c r="Y43" i="2"/>
  <c r="X43" i="2"/>
  <c r="Y34" i="2"/>
  <c r="X34" i="2"/>
  <c r="Y33" i="2"/>
  <c r="X33" i="2"/>
  <c r="Y32" i="2"/>
  <c r="X32" i="2"/>
  <c r="Y31" i="2"/>
  <c r="X31" i="2"/>
  <c r="X19" i="2"/>
  <c r="X21" i="2" s="1"/>
  <c r="Y19" i="2" l="1"/>
  <c r="Y21" i="2" s="1"/>
  <c r="U73" i="2"/>
  <c r="V73" i="2" s="1"/>
  <c r="D73" i="2"/>
  <c r="D72" i="2"/>
  <c r="U70" i="2"/>
  <c r="V70" i="2" s="1"/>
  <c r="D70" i="2"/>
  <c r="D69" i="2"/>
  <c r="T68" i="2"/>
  <c r="S68" i="2"/>
  <c r="S25" i="2" s="1"/>
  <c r="V67" i="2"/>
  <c r="U65" i="2"/>
  <c r="V65" i="2" s="1"/>
  <c r="D65" i="2"/>
  <c r="D64" i="2"/>
  <c r="D63" i="2"/>
  <c r="T62" i="2"/>
  <c r="T23" i="2" s="1"/>
  <c r="S62" i="2"/>
  <c r="S23" i="2" s="1"/>
  <c r="V61" i="2"/>
  <c r="U60" i="2"/>
  <c r="V60" i="2" s="1"/>
  <c r="D60" i="2"/>
  <c r="D59" i="2"/>
  <c r="T58" i="2"/>
  <c r="T57" i="2" s="1"/>
  <c r="S58" i="2"/>
  <c r="S57" i="2" s="1"/>
  <c r="V56" i="2"/>
  <c r="D55" i="2"/>
  <c r="U54" i="2"/>
  <c r="V54" i="2" s="1"/>
  <c r="D54" i="2"/>
  <c r="D53" i="2"/>
  <c r="D52" i="2"/>
  <c r="T50" i="2"/>
  <c r="T49" i="2" s="1"/>
  <c r="S50" i="2"/>
  <c r="S49" i="2" s="1"/>
  <c r="S47" i="2"/>
  <c r="S45" i="2" s="1"/>
  <c r="V46" i="2"/>
  <c r="T45" i="2"/>
  <c r="V42" i="2"/>
  <c r="T41" i="2"/>
  <c r="S41" i="2"/>
  <c r="V40" i="2"/>
  <c r="V39" i="2"/>
  <c r="D38" i="2"/>
  <c r="U37" i="2"/>
  <c r="V37" i="2" s="1"/>
  <c r="U36" i="2"/>
  <c r="V36" i="2" s="1"/>
  <c r="D36" i="2"/>
  <c r="D35" i="2"/>
  <c r="U33" i="2"/>
  <c r="V33" i="2" s="1"/>
  <c r="D32" i="2"/>
  <c r="D31" i="2"/>
  <c r="S30" i="2"/>
  <c r="S27" i="2" s="1"/>
  <c r="U29" i="2"/>
  <c r="V29" i="2" s="1"/>
  <c r="U28" i="2"/>
  <c r="V28" i="2" s="1"/>
  <c r="D28" i="2"/>
  <c r="T27" i="2"/>
  <c r="T25" i="2"/>
  <c r="U24" i="2"/>
  <c r="V24" i="2" s="1"/>
  <c r="T24" i="2"/>
  <c r="S24" i="2"/>
  <c r="D24" i="2"/>
  <c r="U22" i="2"/>
  <c r="V22" i="2" s="1"/>
  <c r="T22" i="2"/>
  <c r="S22" i="2"/>
  <c r="D22" i="2"/>
  <c r="S26" i="2" l="1"/>
  <c r="S20" i="2" s="1"/>
  <c r="T44" i="2"/>
  <c r="T21" i="2" s="1"/>
  <c r="T26" i="2"/>
  <c r="T20" i="2" s="1"/>
  <c r="S44" i="2"/>
  <c r="S21" i="2" s="1"/>
  <c r="S19" i="2" s="1"/>
  <c r="D58" i="2"/>
  <c r="D57" i="2" s="1"/>
  <c r="U43" i="2"/>
  <c r="D48" i="2"/>
  <c r="D47" i="2" s="1"/>
  <c r="D45" i="2" s="1"/>
  <c r="U48" i="2"/>
  <c r="U59" i="2"/>
  <c r="D34" i="2"/>
  <c r="U34" i="2"/>
  <c r="V34" i="2" s="1"/>
  <c r="U32" i="2"/>
  <c r="V32" i="2" s="1"/>
  <c r="D29" i="2"/>
  <c r="U38" i="2"/>
  <c r="V38" i="2" s="1"/>
  <c r="D43" i="2"/>
  <c r="D41" i="2" s="1"/>
  <c r="U69" i="2"/>
  <c r="U31" i="2"/>
  <c r="D33" i="2"/>
  <c r="U35" i="2"/>
  <c r="V35" i="2" s="1"/>
  <c r="D37" i="2"/>
  <c r="D51" i="2"/>
  <c r="D50" i="2" s="1"/>
  <c r="D49" i="2" s="1"/>
  <c r="U51" i="2"/>
  <c r="U55" i="2"/>
  <c r="V55" i="2" s="1"/>
  <c r="D66" i="2"/>
  <c r="D62" i="2" s="1"/>
  <c r="D23" i="2" s="1"/>
  <c r="U66" i="2"/>
  <c r="V66" i="2" s="1"/>
  <c r="U53" i="2"/>
  <c r="V53" i="2" s="1"/>
  <c r="U64" i="2"/>
  <c r="V64" i="2" s="1"/>
  <c r="D71" i="2"/>
  <c r="D68" i="2" s="1"/>
  <c r="D25" i="2" s="1"/>
  <c r="U71" i="2"/>
  <c r="V71" i="2" s="1"/>
  <c r="U52" i="2"/>
  <c r="V52" i="2" s="1"/>
  <c r="U63" i="2"/>
  <c r="U72" i="2"/>
  <c r="V72" i="2" s="1"/>
  <c r="D30" i="2" l="1"/>
  <c r="T19" i="2"/>
  <c r="D44" i="2"/>
  <c r="D21" i="2" s="1"/>
  <c r="V48" i="2"/>
  <c r="U47" i="2"/>
  <c r="V31" i="2"/>
  <c r="U30" i="2"/>
  <c r="U41" i="2"/>
  <c r="V41" i="2" s="1"/>
  <c r="V43" i="2"/>
  <c r="D27" i="2"/>
  <c r="D26" i="2" s="1"/>
  <c r="D20" i="2" s="1"/>
  <c r="V69" i="2"/>
  <c r="U68" i="2"/>
  <c r="V63" i="2"/>
  <c r="U62" i="2"/>
  <c r="V51" i="2"/>
  <c r="U50" i="2"/>
  <c r="V59" i="2"/>
  <c r="U58" i="2"/>
  <c r="D19" i="2" l="1"/>
  <c r="U49" i="2"/>
  <c r="V50" i="2"/>
  <c r="V68" i="2"/>
  <c r="U25" i="2"/>
  <c r="V25" i="2" s="1"/>
  <c r="V62" i="2"/>
  <c r="U23" i="2"/>
  <c r="V23" i="2" s="1"/>
  <c r="V30" i="2"/>
  <c r="U27" i="2"/>
  <c r="V47" i="2"/>
  <c r="U45" i="2"/>
  <c r="V45" i="2" s="1"/>
  <c r="V58" i="2"/>
  <c r="U57" i="2"/>
  <c r="V57" i="2" s="1"/>
  <c r="V27" i="2" l="1"/>
  <c r="U26" i="2"/>
  <c r="U44" i="2"/>
  <c r="V49" i="2"/>
  <c r="V44" i="2" l="1"/>
  <c r="U21" i="2"/>
  <c r="V21" i="2" s="1"/>
  <c r="V26" i="2"/>
  <c r="U20" i="2"/>
  <c r="V20" i="2" l="1"/>
  <c r="U19" i="2"/>
  <c r="V19" i="2" s="1"/>
</calcChain>
</file>

<file path=xl/sharedStrings.xml><?xml version="1.0" encoding="utf-8"?>
<sst xmlns="http://schemas.openxmlformats.org/spreadsheetml/2006/main" count="224" uniqueCount="136">
  <si>
    <t>к приказу Минэнерго России</t>
  </si>
  <si>
    <t>от « 25 » апреля 2018 г. № 320</t>
  </si>
  <si>
    <t>Форма 3. Отчет об исполнении плана ввода основных средств по инвестиционным проектам инвестиционной программы</t>
  </si>
  <si>
    <t>Номер группы инвестиционных проектов</t>
  </si>
  <si>
    <t>Идентификатор инвестиционного проекта</t>
  </si>
  <si>
    <t>Первоначальная стоимость принимаемых к учету основных средств и нематериальных активов, млн. рублей (без НДС)</t>
  </si>
  <si>
    <t>Причины отклонений</t>
  </si>
  <si>
    <t>План</t>
  </si>
  <si>
    <t>Факт</t>
  </si>
  <si>
    <t>нематериальные активы</t>
  </si>
  <si>
    <t>основные средства</t>
  </si>
  <si>
    <t>млн. рублей (без НДС)</t>
  </si>
  <si>
    <t>МВ×А</t>
  </si>
  <si>
    <t>Мвар</t>
  </si>
  <si>
    <t>км ЛЭП</t>
  </si>
  <si>
    <t>МВт</t>
  </si>
  <si>
    <t>Другое</t>
  </si>
  <si>
    <t>Реконструкция объектов для технологического присоединения</t>
  </si>
  <si>
    <t>1.1</t>
  </si>
  <si>
    <t>Приобретение объектов основных средств</t>
  </si>
  <si>
    <t>1.6</t>
  </si>
  <si>
    <t>1.2.2.1</t>
  </si>
  <si>
    <t>ВСЕГО</t>
  </si>
  <si>
    <t>Г</t>
  </si>
  <si>
    <t>Технологическое присоединение</t>
  </si>
  <si>
    <t>1.2</t>
  </si>
  <si>
    <t>Реконструкция, модернизация, техническое перевооружение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</si>
  <si>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</si>
  <si>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</t>
  </si>
  <si>
    <t>1.4</t>
  </si>
  <si>
    <t>Прочее новое строительство объектов электросетевого хозяйства</t>
  </si>
  <si>
    <t>1.5</t>
  </si>
  <si>
    <t>Покупка земельных участков для целей реализации инвестиционных проектов</t>
  </si>
  <si>
    <t>Прочие инвестиционные проекты</t>
  </si>
  <si>
    <t>Технологическое присоединение 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</si>
  <si>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</si>
  <si>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</si>
  <si>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</si>
  <si>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</si>
  <si>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O_ROEK_TPR_STR_15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</si>
  <si>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</si>
  <si>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</si>
  <si>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O_ROEK_TPR_STR_150</t>
  </si>
  <si>
    <t>1.1.2</t>
  </si>
  <si>
    <t>Технологическое присоединение объектов электросетевого хозяйства,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</si>
  <si>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</si>
  <si>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</si>
  <si>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</si>
  <si>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</si>
  <si>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</si>
  <si>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</si>
  <si>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</si>
  <si>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O_ROEK_TPR_REC</t>
  </si>
  <si>
    <t>Реконструкция, модернизация, техническое перевооружение всего, в том числе:</t>
  </si>
  <si>
    <t>1.2.1.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</si>
  <si>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</si>
  <si>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</si>
  <si>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</t>
  </si>
  <si>
    <t>1.2.1.2</t>
  </si>
  <si>
    <t>Модернизация, техническое перевооружение трансформаторных и иных подстанций, распределительных пунктов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</si>
  <si>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</si>
  <si>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</si>
  <si>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</si>
  <si>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</t>
  </si>
  <si>
    <t>1.4.</t>
  </si>
  <si>
    <t>Прочее новое строительство объектов электросетевого хозяйства,</t>
  </si>
  <si>
    <t>1,6</t>
  </si>
  <si>
    <t>Отчет о реализации инвестиционной программы   АО "Рязанская Областная Электросетевая Компания"</t>
  </si>
  <si>
    <t>Год раскрытия информации: 2026 год</t>
  </si>
  <si>
    <t>Утвержденные плановые значения показателей приведены в соответствии с приказом ГУ "РЭК" Рязанской области от 21.08.2025 г. №7-ип</t>
  </si>
  <si>
    <t>Наименование инвестиционного проекта (группы инвестиционных проектов)</t>
  </si>
  <si>
    <t>Принятие основных средств и нематериальных активов к бухгалтерскому учету в год 2025</t>
  </si>
  <si>
    <t>Отклонение от плана ввода основных средств по итогам отчетного периода</t>
  </si>
  <si>
    <t>Всего</t>
  </si>
  <si>
    <t>%</t>
  </si>
  <si>
    <t>Уточнение стоимости по фактическому выполнению объемов работ по поступившим заявкам на ТП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</si>
  <si>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</si>
  <si>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</si>
  <si>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Строительство ЛЭП-0,4 кВ (ТП Общество с ограниченной ответственностью "Нотекс"; г. Касимов, ул. Окружная)</t>
  </si>
  <si>
    <t>P_ROEK_TPR_STR150_1</t>
  </si>
  <si>
    <t>перенос на 2026 заявителем</t>
  </si>
  <si>
    <t>Строительство ЛЭП-10 кВ (ТП ООО "Газтехпром"; Шиловский район, п. Лесной)</t>
  </si>
  <si>
    <t>P_ROEK_TPR_STR150_2</t>
  </si>
  <si>
    <t>Строительство ТП-10(6)/0,4 кВ (ТП АНО "НПЦ БАС "ПРОТОС"; Рязанский район, п. Листвянка)</t>
  </si>
  <si>
    <t>P_ROEK_TPR_STR150_4_1</t>
  </si>
  <si>
    <t>Строительство КЛ-10 кВ (ТП АНО "НПЦ БАС "ПРОТОС"; Рязанский район, п. Листвянка)</t>
  </si>
  <si>
    <t>P_ROEK_TPR_STR150_4_2</t>
  </si>
  <si>
    <t>Строительство ВЛ-10 кВ ф.21, ЛЭП-10 кВ ф.5 (ТП УКС И ЖКХ Админ г. Касимов; г. Касимов, ул. Горького)</t>
  </si>
  <si>
    <t>нд</t>
  </si>
  <si>
    <t>Работы выполнены по факту заявки на ТП</t>
  </si>
  <si>
    <t>Реконструкция РП-21. Замена защит и автоматики выключателей 10 кВ. Реконструкция системы телеуправления и телесигнализации с использованием волоконно-оптической линии связи. Рязанская обл., Шиловский район, р.п. Лесной.</t>
  </si>
  <si>
    <t>P_ROEK_REK_24_335</t>
  </si>
  <si>
    <t>1.2.2.</t>
  </si>
  <si>
    <t>Реконструкця ВЛ-10 кВ №4 ЦРП№1(отпайка на ЗТП №21) г. Рыбное, ул. 2-я Железнодорожная</t>
  </si>
  <si>
    <t>O_ROEK_REK_09_107</t>
  </si>
  <si>
    <t>Уточнение технических решений</t>
  </si>
  <si>
    <t>Реконструкция ЛЭП-10 кВ №4 г. Рыбное (от тяговой ПС до ЛР-4 с проколом под ж/д) г. Рыбное — 2 этап (реконструкция  ЛЭП-10 кВ от РУ-10 кВ ПС «Рыбное» до ж/д).</t>
  </si>
  <si>
    <t>ЭO_ROEK_REK_09_108</t>
  </si>
  <si>
    <t xml:space="preserve">Работы выполнены 2025г., ввод будет в 2026г. </t>
  </si>
  <si>
    <t>Реконструкция ЛЭП-10 кВ №2 ПС «Поляны», путем замены кабеля сечением 120 мм2 на кабель сечением 240 мм2 Рязанский район, с. Поляны, ул. Терехина</t>
  </si>
  <si>
    <t>O_ROEK_REK_03_239</t>
  </si>
  <si>
    <t>Реконструкция ВЛ-0,4 кВ №1 от ЗТП №1602  совместным подвесом с ВЛ-10 кВ проводом сечением 50 мм2 г. Сасово, ул. Островитянова</t>
  </si>
  <si>
    <t>O_ROEK_REK_12_241</t>
  </si>
  <si>
    <t xml:space="preserve">Реконструкция КЛ-10 кВ №21 ПС «Цна» г Сасово </t>
  </si>
  <si>
    <t>P_ROEK_REK_12_237_IO</t>
  </si>
  <si>
    <t>1.2.3</t>
  </si>
  <si>
    <t>Развитие и модернизация учета электрической энергии (мощности), всего, в том числе:</t>
  </si>
  <si>
    <t>1.2.3.1</t>
  </si>
  <si>
    <t>"Установка приборов учета, класс напряжения 0,22 (0,4) кВ, всего, в том числе:"</t>
  </si>
  <si>
    <t>Установка интеллектуальных приборов учета электроэнергии с истечением МПИ - 2025 г.</t>
  </si>
  <si>
    <t>P_ROEK_PU_2025</t>
  </si>
  <si>
    <t xml:space="preserve">Установка интеллектуальных приборов учета электроэнергии в рамках технологического присоединения потребителей - 2025 г. </t>
  </si>
  <si>
    <t>P_ROEK_PU_TP_2025</t>
  </si>
  <si>
    <t>Строительство ВЛ-10 кВ  с монтажем разъединителя РЛНД-10 Рязанский район, с. Поляны, ул. Молодежная</t>
  </si>
  <si>
    <t>O_ROEK_STR_03_238</t>
  </si>
  <si>
    <t>Строительство ВЛ-10 кВ участок от КТП №61 до КТП №66 проводом сечением 50 мм2  г. Ряжск, ул. Силкина</t>
  </si>
  <si>
    <t>O_ROEK_STR_18_247</t>
  </si>
  <si>
    <t>Строительство ВЛ-10 кВ  от ЗТП №СС-1205 до ЗТП №СС1905 проводом сечением 70 мм2 г. Сасово, ул. Калинина</t>
  </si>
  <si>
    <t>O_ROEK_STR_12_266</t>
  </si>
  <si>
    <t xml:space="preserve">Строительство ЛЭП-10 кВ от ПС «Цна» г Сасово </t>
  </si>
  <si>
    <t>P_ROEK_STR_12_238</t>
  </si>
  <si>
    <t xml:space="preserve">ГАЗ-231073-733 Соболь 4х4 Бортовая платформа </t>
  </si>
  <si>
    <t>O_ROEK_TR_02</t>
  </si>
  <si>
    <t>Прицеп-Роспуск одноосный, раздвижной г/п до 5 т</t>
  </si>
  <si>
    <t>O_ROEK_TR_07</t>
  </si>
  <si>
    <t>по результатам торгов</t>
  </si>
  <si>
    <t>МФУ</t>
  </si>
  <si>
    <t>P_ROEK_OFIS_1</t>
  </si>
  <si>
    <t>БКУ САДКО NEXT</t>
  </si>
  <si>
    <t>O_ROEK_TR_21</t>
  </si>
  <si>
    <t>Дизельный генератор 150 кВт, 2ед.</t>
  </si>
  <si>
    <t>P_ROEK_DG_04</t>
  </si>
  <si>
    <t>за 2025 год</t>
  </si>
  <si>
    <t>Приложение  № 3</t>
  </si>
  <si>
    <t>рек</t>
  </si>
  <si>
    <t>стр-во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</si>
</sst>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43" formatCode="_-* #,##0.00\ _₽_-;\-* #,##0.00\ _₽_-;_-* &quot;-&quot;??\ _₽_-;_-@_-"/>
    <numFmt numFmtId="164" formatCode="0.00000"/>
    <numFmt numFmtId="165" formatCode="#,##0.0"/>
    <numFmt numFmtId="166" formatCode="#,##0.000"/>
    <numFmt numFmtId="167" formatCode="#,##0.0000"/>
    <numFmt numFmtId="168" formatCode="&quot;$&quot;#,##0_);[Red]\(&quot;$&quot;#,##0\)"/>
    <numFmt numFmtId="169" formatCode="_-* #,##0.00[$€-1]_-;\-* #,##0.00[$€-1]_-;_-* &quot;-&quot;??[$€-1]_-"/>
    <numFmt numFmtId="170" formatCode="_-* #,##0.00\ _р_._-;\-* #,##0.00\ _р_._-;_-* \-??\ _р_._-;_-@_-"/>
    <numFmt numFmtId="171" formatCode="[$-419]General"/>
    <numFmt numFmtId="172" formatCode="_-* #,##0.00_р_._-;\-* #,##0.00_р_._-;_-* &quot;-&quot;??_р_._-;_-@_-"/>
    <numFmt numFmtId="173" formatCode="#,##0_ ;\-#,##0\ "/>
    <numFmt numFmtId="174" formatCode="_-* #,##0.00\ _р_._-;\-* #,##0.00\ _р_._-;_-* &quot;-&quot;??\ _р_._-;_-@_-"/>
    <numFmt numFmtId="175" formatCode="#,##0.00000"/>
    <numFmt numFmtId="176" formatCode="0.00000000"/>
    <numFmt numFmtId="177" formatCode="0.0%"/>
    <numFmt numFmtId="178" formatCode="0.000"/>
    <numFmt numFmtId="179" formatCode="#,##0.000000000"/>
    <numFmt numFmtId="180" formatCode="#,##0.000000"/>
  </numFmts>
  <fonts count="6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sz val="10"/>
      <color indexed="8"/>
      <name val="Arial1"/>
      <charset val="204"/>
    </font>
    <font>
      <sz val="11"/>
      <color indexed="8"/>
      <name val="Calibri"/>
      <family val="2"/>
      <charset val="204"/>
    </font>
    <font>
      <b/>
      <u/>
      <sz val="11"/>
      <color indexed="12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9"/>
      <name val="Tahoma"/>
      <family val="2"/>
      <charset val="204"/>
    </font>
    <font>
      <sz val="10"/>
      <name val="Helv"/>
    </font>
    <font>
      <sz val="10"/>
      <name val="MS Sans Serif"/>
      <family val="2"/>
      <charset val="204"/>
    </font>
    <font>
      <sz val="8"/>
      <name val="Helv"/>
      <charset val="204"/>
    </font>
    <font>
      <sz val="12"/>
      <name val="Arial"/>
      <family val="2"/>
      <charset val="204"/>
    </font>
    <font>
      <b/>
      <sz val="9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u/>
      <sz val="9"/>
      <color indexed="12"/>
      <name val="Tahoma"/>
      <family val="2"/>
      <charset val="204"/>
    </font>
    <font>
      <u/>
      <sz val="10"/>
      <color indexed="12"/>
      <name val="Arial Cyr"/>
      <charset val="204"/>
    </font>
    <font>
      <sz val="8"/>
      <name val="Palatino"/>
      <family val="1"/>
    </font>
    <font>
      <u/>
      <sz val="10"/>
      <color indexed="36"/>
      <name val="Arial Cyr"/>
      <charset val="204"/>
    </font>
    <font>
      <sz val="10"/>
      <name val="Helv"/>
      <charset val="204"/>
    </font>
    <font>
      <sz val="11"/>
      <name val="Tahoma"/>
      <family val="2"/>
      <charset val="204"/>
    </font>
    <font>
      <sz val="9"/>
      <color indexed="11"/>
      <name val="Tahoma"/>
      <family val="2"/>
      <charset val="204"/>
    </font>
    <font>
      <u/>
      <sz val="9"/>
      <color indexed="12"/>
      <name val="Tahoma"/>
      <family val="2"/>
      <charset val="204"/>
    </font>
    <font>
      <b/>
      <sz val="18"/>
      <color indexed="62"/>
      <name val="Cambria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0"/>
      <color indexed="62"/>
      <name val="Tahoma"/>
      <family val="2"/>
      <charset val="204"/>
    </font>
    <font>
      <sz val="13"/>
      <name val="Tahoma"/>
      <family val="2"/>
      <charset val="204"/>
    </font>
    <font>
      <u/>
      <sz val="9"/>
      <color indexed="18"/>
      <name val="Tahoma"/>
      <family val="2"/>
      <charset val="204"/>
    </font>
    <font>
      <b/>
      <sz val="14"/>
      <name val="Franklin Gothic Medium"/>
      <family val="2"/>
      <charset val="204"/>
    </font>
    <font>
      <sz val="8"/>
      <color indexed="11"/>
      <name val="Tahoma"/>
      <family val="2"/>
      <charset val="204"/>
    </font>
    <font>
      <sz val="11"/>
      <color indexed="53"/>
      <name val="Calibri"/>
      <family val="2"/>
      <charset val="204"/>
    </font>
    <font>
      <sz val="11"/>
      <color indexed="58"/>
      <name val="Calibri"/>
      <family val="2"/>
      <charset val="204"/>
    </font>
    <font>
      <sz val="8"/>
      <name val="Arial"/>
      <family val="2"/>
    </font>
    <font>
      <sz val="10"/>
      <color rgb="FF000000"/>
      <name val="Arial1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"/>
      <family val="2"/>
    </font>
    <font>
      <sz val="11"/>
      <color indexed="8"/>
      <name val="Times New Roman"/>
      <family val="1"/>
      <charset val="204"/>
    </font>
    <font>
      <sz val="11"/>
      <color indexed="8"/>
      <name val="Arial11"/>
      <charset val="204"/>
    </font>
    <font>
      <sz val="10"/>
      <color indexed="62"/>
      <name val="Arial Cyr"/>
      <family val="2"/>
      <charset val="204"/>
    </font>
    <font>
      <sz val="10"/>
      <name val="Arial Narrow"/>
      <family val="2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4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44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1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5"/>
      </patternFill>
    </fill>
    <fill>
      <patternFill patternType="solid">
        <fgColor indexed="49"/>
      </patternFill>
    </fill>
    <fill>
      <patternFill patternType="solid">
        <fgColor indexed="22"/>
      </patternFill>
    </fill>
    <fill>
      <patternFill patternType="lightDown">
        <fgColor indexed="42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3"/>
      </patternFill>
    </fill>
    <fill>
      <patternFill patternType="solid">
        <fgColor indexed="13"/>
      </patternFill>
    </fill>
    <fill>
      <patternFill patternType="solid">
        <fgColor indexed="54"/>
      </patternFill>
    </fill>
    <fill>
      <patternFill patternType="solid">
        <fgColor indexed="17"/>
      </patternFill>
    </fill>
    <fill>
      <patternFill patternType="solid">
        <fgColor indexed="23"/>
      </patternFill>
    </fill>
    <fill>
      <patternFill patternType="solid">
        <fgColor indexed="11"/>
        <bgColor indexed="64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43"/>
      </patternFill>
    </fill>
    <fill>
      <patternFill patternType="solid">
        <fgColor rgb="FFCCFFFF"/>
        <bgColor indexed="41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CCFFFF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n">
        <color indexed="23"/>
      </bottom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31"/>
      </bottom>
      <diagonal/>
    </border>
    <border>
      <left/>
      <right/>
      <top/>
      <bottom style="medium">
        <color indexed="4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232">
    <xf numFmtId="0" fontId="0" fillId="0" borderId="0"/>
    <xf numFmtId="0" fontId="2" fillId="0" borderId="0"/>
    <xf numFmtId="0" fontId="4" fillId="0" borderId="0"/>
    <xf numFmtId="0" fontId="7" fillId="0" borderId="0"/>
    <xf numFmtId="0" fontId="9" fillId="0" borderId="0"/>
    <xf numFmtId="0" fontId="7" fillId="0" borderId="0"/>
    <xf numFmtId="0" fontId="1" fillId="0" borderId="0"/>
    <xf numFmtId="0" fontId="2" fillId="0" borderId="0"/>
    <xf numFmtId="0" fontId="11" fillId="0" borderId="0"/>
    <xf numFmtId="0" fontId="26" fillId="0" borderId="0"/>
    <xf numFmtId="169" fontId="26" fillId="0" borderId="0"/>
    <xf numFmtId="0" fontId="37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45" fillId="14" borderId="8" applyNumberFormat="0" applyAlignment="0"/>
    <xf numFmtId="0" fontId="32" fillId="0" borderId="8" applyNumberFormat="0" applyAlignment="0">
      <protection locked="0"/>
    </xf>
    <xf numFmtId="0" fontId="32" fillId="0" borderId="8" applyNumberFormat="0" applyAlignment="0">
      <protection locked="0"/>
    </xf>
    <xf numFmtId="0" fontId="32" fillId="0" borderId="8" applyNumberFormat="0" applyAlignment="0">
      <protection locked="0"/>
    </xf>
    <xf numFmtId="168" fontId="27" fillId="0" borderId="0" applyFont="0" applyFill="0" applyBorder="0" applyAlignment="0" applyProtection="0"/>
    <xf numFmtId="165" fontId="25" fillId="15" borderId="0">
      <protection locked="0"/>
    </xf>
    <xf numFmtId="0" fontId="35" fillId="0" borderId="0" applyFill="0" applyBorder="0" applyProtection="0">
      <alignment vertical="center"/>
    </xf>
    <xf numFmtId="166" fontId="25" fillId="15" borderId="0">
      <protection locked="0"/>
    </xf>
    <xf numFmtId="167" fontId="25" fillId="15" borderId="0">
      <protection locked="0"/>
    </xf>
    <xf numFmtId="0" fontId="32" fillId="16" borderId="8" applyAlignment="0">
      <alignment horizontal="left"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32" fillId="7" borderId="8" applyNumberFormat="0" applyAlignment="0"/>
    <xf numFmtId="0" fontId="32" fillId="13" borderId="8" applyNumberFormat="0" applyAlignment="0"/>
    <xf numFmtId="0" fontId="32" fillId="13" borderId="8" applyNumberFormat="0" applyAlignment="0"/>
    <xf numFmtId="0" fontId="32" fillId="13" borderId="8" applyNumberFormat="0" applyAlignment="0"/>
    <xf numFmtId="0" fontId="34" fillId="0" borderId="0" applyNumberFormat="0" applyFill="0" applyBorder="0" applyAlignment="0" applyProtection="0">
      <alignment vertical="top"/>
      <protection locked="0"/>
    </xf>
    <xf numFmtId="0" fontId="29" fillId="0" borderId="0" applyNumberFormat="0" applyFill="0" applyBorder="0" applyAlignment="0" applyProtection="0"/>
    <xf numFmtId="0" fontId="28" fillId="0" borderId="0"/>
    <xf numFmtId="0" fontId="35" fillId="0" borderId="0" applyFill="0" applyBorder="0" applyProtection="0">
      <alignment vertical="center"/>
    </xf>
    <xf numFmtId="0" fontId="35" fillId="0" borderId="0" applyFill="0" applyBorder="0" applyProtection="0">
      <alignment vertical="center"/>
    </xf>
    <xf numFmtId="0" fontId="46" fillId="17" borderId="9" applyNumberFormat="0">
      <alignment horizontal="center" vertical="center"/>
    </xf>
    <xf numFmtId="0" fontId="46" fillId="17" borderId="9" applyNumberFormat="0">
      <alignment horizontal="center" vertical="center"/>
    </xf>
    <xf numFmtId="49" fontId="38" fillId="18" borderId="10" applyNumberFormat="0">
      <alignment horizontal="center" vertical="center"/>
    </xf>
    <xf numFmtId="0" fontId="15" fillId="12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12" borderId="0" applyNumberFormat="0" applyBorder="0" applyAlignment="0" applyProtection="0"/>
    <xf numFmtId="0" fontId="15" fillId="22" borderId="0" applyNumberFormat="0" applyBorder="0" applyAlignment="0" applyProtection="0"/>
    <xf numFmtId="0" fontId="16" fillId="5" borderId="8" applyNumberFormat="0" applyAlignment="0" applyProtection="0"/>
    <xf numFmtId="0" fontId="17" fillId="4" borderId="11" applyNumberFormat="0" applyAlignment="0" applyProtection="0"/>
    <xf numFmtId="0" fontId="18" fillId="4" borderId="8" applyNumberFormat="0" applyAlignment="0" applyProtection="0"/>
    <xf numFmtId="0" fontId="14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49" fontId="47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  <protection locked="0"/>
    </xf>
    <xf numFmtId="0" fontId="48" fillId="0" borderId="0" applyBorder="0">
      <alignment horizontal="center" vertical="center" wrapText="1"/>
    </xf>
    <xf numFmtId="0" fontId="42" fillId="0" borderId="12" applyNumberFormat="0" applyFill="0" applyAlignment="0" applyProtection="0"/>
    <xf numFmtId="0" fontId="43" fillId="0" borderId="13" applyNumberFormat="0" applyFill="0" applyAlignment="0" applyProtection="0"/>
    <xf numFmtId="0" fontId="44" fillId="0" borderId="14" applyNumberFormat="0" applyFill="0" applyAlignment="0" applyProtection="0"/>
    <xf numFmtId="0" fontId="44" fillId="0" borderId="0" applyNumberFormat="0" applyFill="0" applyBorder="0" applyAlignment="0" applyProtection="0"/>
    <xf numFmtId="0" fontId="30" fillId="0" borderId="15" applyBorder="0">
      <alignment horizontal="center" vertical="center" wrapText="1"/>
    </xf>
    <xf numFmtId="4" fontId="25" fillId="15" borderId="2" applyBorder="0">
      <alignment horizontal="right"/>
    </xf>
    <xf numFmtId="0" fontId="19" fillId="0" borderId="16" applyNumberFormat="0" applyFill="0" applyAlignment="0" applyProtection="0"/>
    <xf numFmtId="0" fontId="20" fillId="23" borderId="17" applyNumberFormat="0" applyAlignment="0" applyProtection="0"/>
    <xf numFmtId="0" fontId="41" fillId="0" borderId="0" applyNumberFormat="0" applyFill="0" applyBorder="0" applyAlignment="0" applyProtection="0"/>
    <xf numFmtId="0" fontId="21" fillId="5" borderId="0" applyNumberFormat="0" applyBorder="0" applyAlignment="0" applyProtection="0"/>
    <xf numFmtId="49" fontId="25" fillId="0" borderId="0" applyBorder="0">
      <alignment vertical="top"/>
    </xf>
    <xf numFmtId="49" fontId="25" fillId="0" borderId="0" applyBorder="0">
      <alignment vertical="top"/>
    </xf>
    <xf numFmtId="49" fontId="25" fillId="0" borderId="0" applyBorder="0">
      <alignment vertical="top"/>
    </xf>
    <xf numFmtId="0" fontId="13" fillId="0" borderId="0"/>
    <xf numFmtId="0" fontId="13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2" fillId="0" borderId="0" applyNumberFormat="0" applyBorder="0" applyProtection="0"/>
    <xf numFmtId="0" fontId="10" fillId="0" borderId="0"/>
    <xf numFmtId="49" fontId="25" fillId="0" borderId="0" applyBorder="0">
      <alignment vertical="top"/>
    </xf>
    <xf numFmtId="0" fontId="39" fillId="24" borderId="0" applyNumberFormat="0" applyBorder="0" applyAlignment="0">
      <alignment horizontal="left" vertical="center"/>
    </xf>
    <xf numFmtId="0" fontId="25" fillId="0" borderId="0" applyNumberFormat="0" applyFill="0" applyBorder="0" applyAlignment="0" applyProtection="0"/>
    <xf numFmtId="0" fontId="39" fillId="24" borderId="0" applyNumberFormat="0" applyBorder="0" applyAlignment="0">
      <alignment horizontal="left" vertical="center"/>
    </xf>
    <xf numFmtId="0" fontId="10" fillId="0" borderId="0"/>
    <xf numFmtId="0" fontId="9" fillId="0" borderId="0"/>
    <xf numFmtId="0" fontId="49" fillId="10" borderId="0"/>
    <xf numFmtId="0" fontId="32" fillId="0" borderId="0">
      <alignment wrapText="1"/>
    </xf>
    <xf numFmtId="0" fontId="32" fillId="0" borderId="0">
      <alignment wrapText="1"/>
    </xf>
    <xf numFmtId="0" fontId="32" fillId="0" borderId="0">
      <alignment wrapText="1"/>
    </xf>
    <xf numFmtId="0" fontId="32" fillId="0" borderId="0">
      <alignment wrapText="1"/>
    </xf>
    <xf numFmtId="0" fontId="10" fillId="0" borderId="0"/>
    <xf numFmtId="0" fontId="10" fillId="0" borderId="0"/>
    <xf numFmtId="49" fontId="25" fillId="24" borderId="0" applyBorder="0">
      <alignment vertical="top"/>
    </xf>
    <xf numFmtId="49" fontId="25" fillId="24" borderId="0" applyBorder="0">
      <alignment vertical="top"/>
    </xf>
    <xf numFmtId="0" fontId="13" fillId="0" borderId="0"/>
    <xf numFmtId="0" fontId="10" fillId="0" borderId="0"/>
    <xf numFmtId="0" fontId="10" fillId="0" borderId="0"/>
    <xf numFmtId="0" fontId="9" fillId="0" borderId="0"/>
    <xf numFmtId="0" fontId="39" fillId="24" borderId="0" applyNumberFormat="0" applyBorder="0" applyAlignment="0">
      <alignment horizontal="left" vertical="center"/>
    </xf>
    <xf numFmtId="49" fontId="25" fillId="0" borderId="0" applyBorder="0">
      <alignment vertical="top"/>
    </xf>
    <xf numFmtId="0" fontId="52" fillId="0" borderId="0"/>
    <xf numFmtId="0" fontId="31" fillId="0" borderId="0"/>
    <xf numFmtId="0" fontId="31" fillId="0" borderId="0"/>
    <xf numFmtId="0" fontId="22" fillId="6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5" borderId="18" applyNumberFormat="0" applyFont="0" applyAlignment="0" applyProtection="0"/>
    <xf numFmtId="9" fontId="9" fillId="0" borderId="0" applyFill="0" applyBorder="0" applyAlignment="0" applyProtection="0"/>
    <xf numFmtId="0" fontId="24" fillId="0" borderId="19" applyNumberFormat="0" applyFill="0" applyAlignment="0" applyProtection="0"/>
    <xf numFmtId="0" fontId="26" fillId="0" borderId="0"/>
    <xf numFmtId="0" fontId="50" fillId="0" borderId="0" applyNumberFormat="0" applyFill="0" applyBorder="0" applyAlignment="0" applyProtection="0"/>
    <xf numFmtId="170" fontId="11" fillId="0" borderId="0" applyFill="0" applyBorder="0" applyAlignment="0" applyProtection="0"/>
    <xf numFmtId="4" fontId="25" fillId="26" borderId="0" applyBorder="0">
      <alignment horizontal="right"/>
    </xf>
    <xf numFmtId="4" fontId="25" fillId="26" borderId="20" applyBorder="0">
      <alignment horizontal="right"/>
    </xf>
    <xf numFmtId="4" fontId="25" fillId="26" borderId="2" applyFont="0" applyBorder="0">
      <alignment horizontal="right"/>
    </xf>
    <xf numFmtId="0" fontId="51" fillId="7" borderId="0" applyNumberFormat="0" applyBorder="0" applyAlignment="0" applyProtection="0"/>
    <xf numFmtId="0" fontId="1" fillId="0" borderId="0"/>
    <xf numFmtId="0" fontId="10" fillId="0" borderId="0"/>
    <xf numFmtId="171" fontId="53" fillId="0" borderId="0" applyNumberFormat="0" applyBorder="0" applyProtection="0"/>
    <xf numFmtId="49" fontId="25" fillId="0" borderId="0" applyBorder="0">
      <alignment vertical="top"/>
    </xf>
    <xf numFmtId="0" fontId="2" fillId="0" borderId="0"/>
    <xf numFmtId="0" fontId="13" fillId="27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5" borderId="0" applyNumberFormat="0" applyBorder="0" applyAlignment="0" applyProtection="0"/>
    <xf numFmtId="0" fontId="13" fillId="4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28" borderId="0" applyNumberFormat="0" applyBorder="0" applyAlignment="0" applyProtection="0"/>
    <xf numFmtId="0" fontId="13" fillId="4" borderId="0" applyNumberFormat="0" applyBorder="0" applyAlignment="0" applyProtection="0"/>
    <xf numFmtId="0" fontId="13" fillId="30" borderId="0" applyNumberFormat="0" applyBorder="0" applyAlignment="0" applyProtection="0"/>
    <xf numFmtId="0" fontId="15" fillId="31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32" borderId="0" applyNumberFormat="0" applyBorder="0" applyAlignment="0" applyProtection="0"/>
    <xf numFmtId="0" fontId="15" fillId="12" borderId="0" applyNumberFormat="0" applyBorder="0" applyAlignment="0" applyProtection="0"/>
    <xf numFmtId="0" fontId="15" fillId="33" borderId="0" applyNumberFormat="0" applyBorder="0" applyAlignment="0" applyProtection="0"/>
    <xf numFmtId="0" fontId="15" fillId="34" borderId="0" applyNumberFormat="0" applyBorder="0" applyAlignment="0" applyProtection="0"/>
    <xf numFmtId="0" fontId="15" fillId="35" borderId="0" applyNumberFormat="0" applyBorder="0" applyAlignment="0" applyProtection="0"/>
    <xf numFmtId="0" fontId="15" fillId="36" borderId="0" applyNumberFormat="0" applyBorder="0" applyAlignment="0" applyProtection="0"/>
    <xf numFmtId="0" fontId="15" fillId="32" borderId="0" applyNumberFormat="0" applyBorder="0" applyAlignment="0" applyProtection="0"/>
    <xf numFmtId="0" fontId="15" fillId="19" borderId="0" applyNumberFormat="0" applyBorder="0" applyAlignment="0" applyProtection="0"/>
    <xf numFmtId="0" fontId="17" fillId="13" borderId="11" applyNumberFormat="0" applyAlignment="0" applyProtection="0"/>
    <xf numFmtId="0" fontId="18" fillId="13" borderId="8" applyNumberFormat="0" applyAlignment="0" applyProtection="0"/>
    <xf numFmtId="0" fontId="54" fillId="0" borderId="21" applyNumberFormat="0" applyFill="0" applyAlignment="0" applyProtection="0"/>
    <xf numFmtId="0" fontId="55" fillId="0" borderId="22" applyNumberFormat="0" applyFill="0" applyAlignment="0" applyProtection="0"/>
    <xf numFmtId="0" fontId="56" fillId="0" borderId="23" applyNumberFormat="0" applyFill="0" applyAlignment="0" applyProtection="0"/>
    <xf numFmtId="0" fontId="56" fillId="0" borderId="0" applyNumberFormat="0" applyFill="0" applyBorder="0" applyAlignment="0" applyProtection="0"/>
    <xf numFmtId="0" fontId="19" fillId="0" borderId="24" applyNumberFormat="0" applyFill="0" applyAlignment="0" applyProtection="0"/>
    <xf numFmtId="0" fontId="20" fillId="11" borderId="17" applyNumberFormat="0" applyAlignment="0" applyProtection="0"/>
    <xf numFmtId="0" fontId="57" fillId="0" borderId="0" applyNumberFormat="0" applyFill="0" applyBorder="0" applyAlignment="0" applyProtection="0"/>
    <xf numFmtId="0" fontId="21" fillId="37" borderId="0" applyNumberFormat="0" applyBorder="0" applyAlignment="0" applyProtection="0"/>
    <xf numFmtId="0" fontId="13" fillId="10" borderId="0" applyNumberFormat="0" applyBorder="0" applyAlignment="0" applyProtection="0"/>
    <xf numFmtId="0" fontId="13" fillId="4" borderId="0" applyNumberFormat="0" applyBorder="0" applyAlignment="0" applyProtection="0"/>
    <xf numFmtId="0" fontId="13" fillId="25" borderId="18" applyNumberFormat="0" applyFont="0" applyAlignment="0" applyProtection="0"/>
    <xf numFmtId="0" fontId="13" fillId="29" borderId="0" applyNumberFormat="0" applyBorder="0" applyAlignment="0" applyProtection="0"/>
    <xf numFmtId="0" fontId="58" fillId="0" borderId="0" applyNumberFormat="0" applyFill="0" applyBorder="0" applyAlignment="0" applyProtection="0"/>
    <xf numFmtId="0" fontId="59" fillId="7" borderId="0" applyNumberFormat="0" applyBorder="0" applyAlignment="0" applyProtection="0"/>
    <xf numFmtId="0" fontId="15" fillId="10" borderId="0" applyNumberFormat="0" applyBorder="0" applyAlignment="0" applyProtection="0"/>
    <xf numFmtId="0" fontId="13" fillId="30" borderId="0" applyNumberFormat="0" applyBorder="0" applyAlignment="0" applyProtection="0"/>
    <xf numFmtId="0" fontId="1" fillId="0" borderId="0"/>
    <xf numFmtId="0" fontId="9" fillId="0" borderId="0"/>
    <xf numFmtId="0" fontId="9" fillId="0" borderId="0"/>
    <xf numFmtId="172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/>
    <xf numFmtId="0" fontId="1" fillId="0" borderId="0"/>
    <xf numFmtId="0" fontId="13" fillId="2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1" fillId="0" borderId="0"/>
    <xf numFmtId="0" fontId="13" fillId="27" borderId="0" applyNumberFormat="0" applyBorder="0" applyAlignment="0" applyProtection="0"/>
    <xf numFmtId="0" fontId="13" fillId="6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10" borderId="0" applyNumberFormat="0" applyBorder="0" applyAlignment="0" applyProtection="0"/>
    <xf numFmtId="0" fontId="13" fillId="28" borderId="0" applyNumberFormat="0" applyBorder="0" applyAlignment="0" applyProtection="0"/>
    <xf numFmtId="0" fontId="13" fillId="4" borderId="0" applyNumberFormat="0" applyBorder="0" applyAlignment="0" applyProtection="0"/>
    <xf numFmtId="0" fontId="13" fillId="30" borderId="0" applyNumberFormat="0" applyBorder="0" applyAlignment="0" applyProtection="0"/>
    <xf numFmtId="0" fontId="15" fillId="31" borderId="0" applyNumberFormat="0" applyBorder="0" applyAlignment="0" applyProtection="0"/>
    <xf numFmtId="0" fontId="15" fillId="10" borderId="0" applyNumberFormat="0" applyBorder="0" applyAlignment="0" applyProtection="0"/>
    <xf numFmtId="0" fontId="15" fillId="32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60" fillId="0" borderId="0"/>
    <xf numFmtId="0" fontId="15" fillId="34" borderId="0" applyNumberFormat="0" applyBorder="0" applyAlignment="0" applyProtection="0"/>
    <xf numFmtId="0" fontId="15" fillId="35" borderId="0" applyNumberFormat="0" applyBorder="0" applyAlignment="0" applyProtection="0"/>
    <xf numFmtId="0" fontId="15" fillId="36" borderId="0" applyNumberFormat="0" applyBorder="0" applyAlignment="0" applyProtection="0"/>
    <xf numFmtId="0" fontId="15" fillId="32" borderId="0" applyNumberFormat="0" applyBorder="0" applyAlignment="0" applyProtection="0"/>
    <xf numFmtId="0" fontId="15" fillId="19" borderId="0" applyNumberFormat="0" applyBorder="0" applyAlignment="0" applyProtection="0"/>
    <xf numFmtId="0" fontId="17" fillId="13" borderId="11" applyNumberFormat="0" applyAlignment="0" applyProtection="0"/>
    <xf numFmtId="0" fontId="18" fillId="13" borderId="8" applyNumberFormat="0" applyAlignment="0" applyProtection="0"/>
    <xf numFmtId="0" fontId="54" fillId="0" borderId="21" applyNumberFormat="0" applyFill="0" applyAlignment="0" applyProtection="0"/>
    <xf numFmtId="0" fontId="55" fillId="0" borderId="22" applyNumberFormat="0" applyFill="0" applyAlignment="0" applyProtection="0"/>
    <xf numFmtId="0" fontId="56" fillId="0" borderId="23" applyNumberFormat="0" applyFill="0" applyAlignment="0" applyProtection="0"/>
    <xf numFmtId="0" fontId="56" fillId="0" borderId="0" applyNumberFormat="0" applyFill="0" applyBorder="0" applyAlignment="0" applyProtection="0"/>
    <xf numFmtId="0" fontId="19" fillId="0" borderId="24" applyNumberFormat="0" applyFill="0" applyAlignment="0" applyProtection="0"/>
    <xf numFmtId="0" fontId="20" fillId="11" borderId="17" applyNumberFormat="0" applyAlignment="0" applyProtection="0"/>
    <xf numFmtId="0" fontId="57" fillId="0" borderId="0" applyNumberFormat="0" applyFill="0" applyBorder="0" applyAlignment="0" applyProtection="0"/>
    <xf numFmtId="0" fontId="21" fillId="37" borderId="0" applyNumberFormat="0" applyBorder="0" applyAlignment="0" applyProtection="0"/>
    <xf numFmtId="0" fontId="13" fillId="9" borderId="0" applyNumberFormat="0" applyBorder="0" applyAlignment="0" applyProtection="0"/>
    <xf numFmtId="0" fontId="13" fillId="5" borderId="0" applyNumberFormat="0" applyBorder="0" applyAlignment="0" applyProtection="0"/>
    <xf numFmtId="0" fontId="13" fillId="25" borderId="18" applyNumberFormat="0" applyFont="0" applyAlignment="0" applyProtection="0"/>
    <xf numFmtId="0" fontId="13" fillId="28" borderId="0" applyNumberFormat="0" applyBorder="0" applyAlignment="0" applyProtection="0"/>
    <xf numFmtId="0" fontId="58" fillId="0" borderId="0" applyNumberFormat="0" applyFill="0" applyBorder="0" applyAlignment="0" applyProtection="0"/>
    <xf numFmtId="0" fontId="59" fillId="7" borderId="0" applyNumberFormat="0" applyBorder="0" applyAlignment="0" applyProtection="0"/>
    <xf numFmtId="0" fontId="1" fillId="0" borderId="0"/>
    <xf numFmtId="0" fontId="2" fillId="0" borderId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3" fillId="7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2" fillId="0" borderId="0"/>
    <xf numFmtId="0" fontId="1" fillId="0" borderId="0"/>
    <xf numFmtId="172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/>
    <xf numFmtId="0" fontId="10" fillId="0" borderId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4" borderId="0" applyNumberFormat="0" applyBorder="0" applyAlignment="0" applyProtection="0"/>
    <xf numFmtId="0" fontId="13" fillId="8" borderId="0" applyNumberFormat="0" applyBorder="0" applyAlignment="0" applyProtection="0"/>
    <xf numFmtId="0" fontId="13" fillId="7" borderId="0" applyNumberFormat="0" applyBorder="0" applyAlignment="0" applyProtection="0"/>
    <xf numFmtId="0" fontId="13" fillId="11" borderId="0" applyNumberFormat="0" applyBorder="0" applyAlignment="0" applyProtection="0"/>
    <xf numFmtId="0" fontId="13" fillId="8" borderId="0" applyNumberFormat="0" applyBorder="0" applyAlignment="0" applyProtection="0"/>
    <xf numFmtId="0" fontId="13" fillId="5" borderId="0" applyNumberFormat="0" applyBorder="0" applyAlignment="0" applyProtection="0"/>
    <xf numFmtId="0" fontId="15" fillId="12" borderId="0" applyNumberFormat="0" applyBorder="0" applyAlignment="0" applyProtection="0"/>
    <xf numFmtId="0" fontId="15" fillId="7" borderId="0" applyNumberFormat="0" applyBorder="0" applyAlignment="0" applyProtection="0"/>
    <xf numFmtId="0" fontId="15" fillId="13" borderId="0" applyNumberFormat="0" applyBorder="0" applyAlignment="0" applyProtection="0"/>
    <xf numFmtId="0" fontId="15" fillId="5" borderId="0" applyNumberFormat="0" applyBorder="0" applyAlignment="0" applyProtection="0"/>
    <xf numFmtId="0" fontId="15" fillId="32" borderId="0" applyNumberFormat="0" applyBorder="0" applyAlignment="0" applyProtection="0"/>
    <xf numFmtId="0" fontId="15" fillId="10" borderId="0" applyNumberFormat="0" applyBorder="0" applyAlignment="0" applyProtection="0"/>
    <xf numFmtId="0" fontId="15" fillId="31" borderId="0" applyNumberFormat="0" applyBorder="0" applyAlignment="0" applyProtection="0"/>
    <xf numFmtId="0" fontId="13" fillId="30" borderId="0" applyNumberFormat="0" applyBorder="0" applyAlignment="0" applyProtection="0"/>
    <xf numFmtId="0" fontId="13" fillId="4" borderId="0" applyNumberFormat="0" applyBorder="0" applyAlignment="0" applyProtection="0"/>
    <xf numFmtId="0" fontId="13" fillId="28" borderId="0" applyNumberFormat="0" applyBorder="0" applyAlignment="0" applyProtection="0"/>
    <xf numFmtId="0" fontId="13" fillId="10" borderId="0" applyNumberFormat="0" applyBorder="0" applyAlignment="0" applyProtection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6" borderId="0" applyNumberFormat="0" applyBorder="0" applyAlignment="0" applyProtection="0"/>
    <xf numFmtId="0" fontId="13" fillId="27" borderId="0" applyNumberFormat="0" applyBorder="0" applyAlignment="0" applyProtection="0"/>
    <xf numFmtId="0" fontId="15" fillId="12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2" borderId="0" applyNumberFormat="0" applyBorder="0" applyAlignment="0" applyProtection="0"/>
    <xf numFmtId="0" fontId="17" fillId="4" borderId="11" applyNumberFormat="0" applyAlignment="0" applyProtection="0"/>
    <xf numFmtId="0" fontId="18" fillId="4" borderId="8" applyNumberFormat="0" applyAlignment="0" applyProtection="0"/>
    <xf numFmtId="0" fontId="42" fillId="0" borderId="12" applyNumberFormat="0" applyFill="0" applyAlignment="0" applyProtection="0"/>
    <xf numFmtId="0" fontId="43" fillId="0" borderId="13" applyNumberFormat="0" applyFill="0" applyAlignment="0" applyProtection="0"/>
    <xf numFmtId="0" fontId="44" fillId="0" borderId="14" applyNumberFormat="0" applyFill="0" applyAlignment="0" applyProtection="0"/>
    <xf numFmtId="0" fontId="44" fillId="0" borderId="0" applyNumberFormat="0" applyFill="0" applyBorder="0" applyAlignment="0" applyProtection="0"/>
    <xf numFmtId="0" fontId="19" fillId="0" borderId="16" applyNumberFormat="0" applyFill="0" applyAlignment="0" applyProtection="0"/>
    <xf numFmtId="0" fontId="20" fillId="23" borderId="17" applyNumberFormat="0" applyAlignment="0" applyProtection="0"/>
    <xf numFmtId="0" fontId="41" fillId="0" borderId="0" applyNumberFormat="0" applyFill="0" applyBorder="0" applyAlignment="0" applyProtection="0"/>
    <xf numFmtId="0" fontId="21" fillId="5" borderId="0" applyNumberFormat="0" applyBorder="0" applyAlignment="0" applyProtection="0"/>
    <xf numFmtId="0" fontId="13" fillId="0" borderId="0"/>
    <xf numFmtId="171" fontId="53" fillId="0" borderId="0" applyNumberFormat="0" applyBorder="0" applyProtection="0"/>
    <xf numFmtId="0" fontId="15" fillId="32" borderId="0" applyNumberFormat="0" applyBorder="0" applyAlignment="0" applyProtection="0"/>
    <xf numFmtId="0" fontId="10" fillId="0" borderId="0"/>
    <xf numFmtId="0" fontId="15" fillId="33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0" fillId="0" borderId="0"/>
    <xf numFmtId="0" fontId="15" fillId="31" borderId="0" applyNumberFormat="0" applyBorder="0" applyAlignment="0" applyProtection="0"/>
    <xf numFmtId="0" fontId="13" fillId="4" borderId="0" applyNumberFormat="0" applyBorder="0" applyAlignment="0" applyProtection="0"/>
    <xf numFmtId="0" fontId="10" fillId="25" borderId="18" applyNumberFormat="0" applyFont="0" applyAlignment="0" applyProtection="0"/>
    <xf numFmtId="0" fontId="50" fillId="0" borderId="0" applyNumberFormat="0" applyFill="0" applyBorder="0" applyAlignment="0" applyProtection="0"/>
    <xf numFmtId="0" fontId="13" fillId="6" borderId="0" applyNumberFormat="0" applyBorder="0" applyAlignment="0" applyProtection="0"/>
    <xf numFmtId="0" fontId="13" fillId="27" borderId="0" applyNumberFormat="0" applyBorder="0" applyAlignment="0" applyProtection="0"/>
    <xf numFmtId="0" fontId="2" fillId="0" borderId="0"/>
    <xf numFmtId="0" fontId="51" fillId="7" borderId="0" applyNumberFormat="0" applyBorder="0" applyAlignment="0" applyProtection="0"/>
    <xf numFmtId="0" fontId="10" fillId="0" borderId="0"/>
    <xf numFmtId="0" fontId="11" fillId="0" borderId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33" borderId="0" applyNumberFormat="0" applyBorder="0" applyAlignment="0" applyProtection="0"/>
    <xf numFmtId="0" fontId="15" fillId="5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5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12" borderId="0" applyNumberFormat="0" applyBorder="0" applyAlignment="0" applyProtection="0"/>
    <xf numFmtId="0" fontId="15" fillId="5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1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3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7" fillId="13" borderId="11" applyNumberFormat="0" applyAlignment="0" applyProtection="0"/>
    <xf numFmtId="0" fontId="17" fillId="13" borderId="11" applyNumberFormat="0" applyAlignment="0" applyProtection="0"/>
    <xf numFmtId="0" fontId="15" fillId="5" borderId="0" applyNumberFormat="0" applyBorder="0" applyAlignment="0" applyProtection="0"/>
    <xf numFmtId="0" fontId="13" fillId="5" borderId="0" applyNumberFormat="0" applyBorder="0" applyAlignment="0" applyProtection="0"/>
    <xf numFmtId="0" fontId="18" fillId="13" borderId="8" applyNumberFormat="0" applyAlignment="0" applyProtection="0"/>
    <xf numFmtId="0" fontId="18" fillId="13" borderId="8" applyNumberFormat="0" applyAlignment="0" applyProtection="0"/>
    <xf numFmtId="0" fontId="13" fillId="8" borderId="0" applyNumberFormat="0" applyBorder="0" applyAlignment="0" applyProtection="0"/>
    <xf numFmtId="0" fontId="15" fillId="13" borderId="0" applyNumberFormat="0" applyBorder="0" applyAlignment="0" applyProtection="0"/>
    <xf numFmtId="0" fontId="13" fillId="8" borderId="0" applyNumberFormat="0" applyBorder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13" fillId="11" borderId="0" applyNumberFormat="0" applyBorder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15" fillId="13" borderId="0" applyNumberFormat="0" applyBorder="0" applyAlignment="0" applyProtection="0"/>
    <xf numFmtId="0" fontId="56" fillId="0" borderId="23" applyNumberFormat="0" applyFill="0" applyAlignment="0" applyProtection="0"/>
    <xf numFmtId="0" fontId="56" fillId="0" borderId="23" applyNumberFormat="0" applyFill="0" applyAlignment="0" applyProtection="0"/>
    <xf numFmtId="0" fontId="15" fillId="7" borderId="0" applyNumberFormat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3" fillId="11" borderId="0" applyNumberFormat="0" applyBorder="0" applyAlignment="0" applyProtection="0"/>
    <xf numFmtId="0" fontId="13" fillId="7" borderId="0" applyNumberFormat="0" applyBorder="0" applyAlignment="0" applyProtection="0"/>
    <xf numFmtId="0" fontId="15" fillId="13" borderId="0" applyNumberFormat="0" applyBorder="0" applyAlignment="0" applyProtection="0"/>
    <xf numFmtId="0" fontId="19" fillId="0" borderId="24" applyNumberFormat="0" applyFill="0" applyAlignment="0" applyProtection="0"/>
    <xf numFmtId="0" fontId="19" fillId="0" borderId="24" applyNumberFormat="0" applyFill="0" applyAlignment="0" applyProtection="0"/>
    <xf numFmtId="0" fontId="15" fillId="13" borderId="0" applyNumberFormat="0" applyBorder="0" applyAlignment="0" applyProtection="0"/>
    <xf numFmtId="0" fontId="15" fillId="7" borderId="0" applyNumberFormat="0" applyBorder="0" applyAlignment="0" applyProtection="0"/>
    <xf numFmtId="0" fontId="20" fillId="11" borderId="17" applyNumberFormat="0" applyAlignment="0" applyProtection="0"/>
    <xf numFmtId="0" fontId="20" fillId="11" borderId="17" applyNumberFormat="0" applyAlignment="0" applyProtection="0"/>
    <xf numFmtId="0" fontId="15" fillId="13" borderId="0" applyNumberFormat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" fillId="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15" fillId="5" borderId="0" applyNumberFormat="0" applyBorder="0" applyAlignment="0" applyProtection="0"/>
    <xf numFmtId="0" fontId="15" fillId="7" borderId="0" applyNumberFormat="0" applyBorder="0" applyAlignment="0" applyProtection="0"/>
    <xf numFmtId="0" fontId="15" fillId="12" borderId="0" applyNumberFormat="0" applyBorder="0" applyAlignment="0" applyProtection="0"/>
    <xf numFmtId="0" fontId="2" fillId="0" borderId="0"/>
    <xf numFmtId="0" fontId="11" fillId="0" borderId="0"/>
    <xf numFmtId="0" fontId="1" fillId="0" borderId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7" borderId="0" applyNumberFormat="0" applyBorder="0" applyAlignment="0" applyProtection="0"/>
    <xf numFmtId="0" fontId="9" fillId="0" borderId="0"/>
    <xf numFmtId="0" fontId="52" fillId="0" borderId="0"/>
    <xf numFmtId="0" fontId="9" fillId="0" borderId="0"/>
    <xf numFmtId="0" fontId="2" fillId="0" borderId="0"/>
    <xf numFmtId="0" fontId="11" fillId="0" borderId="0"/>
    <xf numFmtId="0" fontId="15" fillId="7" borderId="0" applyNumberFormat="0" applyBorder="0" applyAlignment="0" applyProtection="0"/>
    <xf numFmtId="0" fontId="15" fillId="12" borderId="0" applyNumberFormat="0" applyBorder="0" applyAlignment="0" applyProtection="0"/>
    <xf numFmtId="0" fontId="9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 applyNumberFormat="0" applyBorder="0" applyProtection="0"/>
    <xf numFmtId="171" fontId="53" fillId="0" borderId="0" applyNumberFormat="0" applyBorder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0" fillId="0" borderId="0"/>
    <xf numFmtId="0" fontId="12" fillId="0" borderId="0" applyNumberFormat="0" applyBorder="0" applyProtection="0"/>
    <xf numFmtId="171" fontId="53" fillId="0" borderId="0" applyNumberFormat="0" applyBorder="0" applyProtection="0"/>
    <xf numFmtId="0" fontId="15" fillId="12" borderId="0" applyNumberFormat="0" applyBorder="0" applyAlignment="0" applyProtection="0"/>
    <xf numFmtId="0" fontId="12" fillId="0" borderId="0" applyNumberFormat="0" applyBorder="0" applyProtection="0"/>
    <xf numFmtId="0" fontId="13" fillId="4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5" borderId="0" applyNumberFormat="0" applyBorder="0" applyAlignment="0" applyProtection="0"/>
    <xf numFmtId="0" fontId="62" fillId="0" borderId="0"/>
    <xf numFmtId="0" fontId="15" fillId="12" borderId="0" applyNumberFormat="0" applyBorder="0" applyAlignment="0" applyProtection="0"/>
    <xf numFmtId="0" fontId="2" fillId="0" borderId="0"/>
    <xf numFmtId="0" fontId="13" fillId="4" borderId="0" applyNumberFormat="0" applyBorder="0" applyAlignment="0" applyProtection="0"/>
    <xf numFmtId="0" fontId="13" fillId="11" borderId="0" applyNumberFormat="0" applyBorder="0" applyAlignment="0" applyProtection="0"/>
    <xf numFmtId="0" fontId="13" fillId="5" borderId="0" applyNumberFormat="0" applyBorder="0" applyAlignment="0" applyProtection="0"/>
    <xf numFmtId="0" fontId="15" fillId="13" borderId="0" applyNumberFormat="0" applyBorder="0" applyAlignment="0" applyProtection="0"/>
    <xf numFmtId="0" fontId="13" fillId="8" borderId="0" applyNumberFormat="0" applyBorder="0" applyAlignment="0" applyProtection="0"/>
    <xf numFmtId="0" fontId="2" fillId="0" borderId="0"/>
    <xf numFmtId="0" fontId="13" fillId="0" borderId="0"/>
    <xf numFmtId="0" fontId="13" fillId="5" borderId="0" applyNumberFormat="0" applyBorder="0" applyAlignment="0" applyProtection="0"/>
    <xf numFmtId="0" fontId="15" fillId="12" borderId="0" applyNumberFormat="0" applyBorder="0" applyAlignment="0" applyProtection="0"/>
    <xf numFmtId="0" fontId="2" fillId="0" borderId="0"/>
    <xf numFmtId="0" fontId="15" fillId="13" borderId="0" applyNumberFormat="0" applyBorder="0" applyAlignment="0" applyProtection="0"/>
    <xf numFmtId="0" fontId="7" fillId="0" borderId="0"/>
    <xf numFmtId="0" fontId="15" fillId="13" borderId="0" applyNumberFormat="0" applyBorder="0" applyAlignment="0" applyProtection="0"/>
    <xf numFmtId="0" fontId="13" fillId="4" borderId="0" applyNumberFormat="0" applyBorder="0" applyAlignment="0" applyProtection="0"/>
    <xf numFmtId="0" fontId="13" fillId="7" borderId="0" applyNumberFormat="0" applyBorder="0" applyAlignment="0" applyProtection="0"/>
    <xf numFmtId="0" fontId="7" fillId="0" borderId="0"/>
    <xf numFmtId="49" fontId="25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5" borderId="0" applyNumberFormat="0" applyBorder="0" applyAlignment="0" applyProtection="0"/>
    <xf numFmtId="0" fontId="61" fillId="0" borderId="0"/>
    <xf numFmtId="0" fontId="1" fillId="0" borderId="0"/>
    <xf numFmtId="0" fontId="1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9" fillId="0" borderId="0"/>
    <xf numFmtId="0" fontId="31" fillId="0" borderId="0"/>
    <xf numFmtId="0" fontId="2" fillId="0" borderId="0"/>
    <xf numFmtId="0" fontId="3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5" borderId="0" applyNumberFormat="0" applyBorder="0" applyAlignment="0" applyProtection="0"/>
    <xf numFmtId="0" fontId="13" fillId="11" borderId="0" applyNumberFormat="0" applyBorder="0" applyAlignment="0" applyProtection="0"/>
    <xf numFmtId="0" fontId="13" fillId="8" borderId="0" applyNumberFormat="0" applyBorder="0" applyAlignment="0" applyProtection="0"/>
    <xf numFmtId="0" fontId="13" fillId="25" borderId="18" applyNumberFormat="0" applyFont="0" applyAlignment="0" applyProtection="0"/>
    <xf numFmtId="0" fontId="13" fillId="25" borderId="18" applyNumberFormat="0" applyFont="0" applyAlignment="0" applyProtection="0"/>
    <xf numFmtId="9" fontId="9" fillId="0" borderId="0" applyFill="0" applyBorder="0" applyAlignment="0" applyProtection="0"/>
    <xf numFmtId="9" fontId="9" fillId="0" borderId="0" applyFill="0" applyBorder="0" applyAlignment="0" applyProtection="0"/>
    <xf numFmtId="9" fontId="9" fillId="0" borderId="0" applyFont="0" applyFill="0" applyBorder="0" applyAlignment="0" applyProtection="0"/>
    <xf numFmtId="0" fontId="52" fillId="0" borderId="0"/>
    <xf numFmtId="9" fontId="2" fillId="0" borderId="0" applyFont="0" applyFill="0" applyBorder="0" applyAlignment="0" applyProtection="0"/>
    <xf numFmtId="9" fontId="9" fillId="0" borderId="0" applyFill="0" applyBorder="0" applyAlignment="0" applyProtection="0"/>
    <xf numFmtId="0" fontId="13" fillId="5" borderId="0" applyNumberFormat="0" applyBorder="0" applyAlignment="0" applyProtection="0"/>
    <xf numFmtId="0" fontId="13" fillId="4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0" fontId="11" fillId="0" borderId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5" fillId="7" borderId="0" applyNumberFormat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9" fillId="0" borderId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43" fontId="9" fillId="0" borderId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43" fontId="9" fillId="0" borderId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52" fillId="0" borderId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59" fillId="7" borderId="0" applyNumberFormat="0" applyBorder="0" applyAlignment="0" applyProtection="0"/>
    <xf numFmtId="0" fontId="59" fillId="7" borderId="0" applyNumberFormat="0" applyBorder="0" applyAlignment="0" applyProtection="0"/>
    <xf numFmtId="0" fontId="9" fillId="0" borderId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7" borderId="0" applyNumberFormat="0" applyBorder="0" applyAlignment="0" applyProtection="0"/>
    <xf numFmtId="0" fontId="15" fillId="5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5" borderId="0" applyNumberFormat="0" applyBorder="0" applyAlignment="0" applyProtection="0"/>
    <xf numFmtId="0" fontId="15" fillId="7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2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3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3" fillId="5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5" borderId="0" applyNumberFormat="0" applyBorder="0" applyAlignment="0" applyProtection="0"/>
    <xf numFmtId="0" fontId="15" fillId="7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5" fillId="12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5" borderId="0" applyNumberFormat="0" applyBorder="0" applyAlignment="0" applyProtection="0"/>
    <xf numFmtId="0" fontId="13" fillId="11" borderId="0" applyNumberFormat="0" applyBorder="0" applyAlignment="0" applyProtection="0"/>
    <xf numFmtId="0" fontId="13" fillId="7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3" fillId="8" borderId="0" applyNumberFormat="0" applyBorder="0" applyAlignment="0" applyProtection="0"/>
    <xf numFmtId="0" fontId="13" fillId="7" borderId="0" applyNumberFormat="0" applyBorder="0" applyAlignment="0" applyProtection="0"/>
    <xf numFmtId="0" fontId="13" fillId="11" borderId="0" applyNumberFormat="0" applyBorder="0" applyAlignment="0" applyProtection="0"/>
    <xf numFmtId="0" fontId="13" fillId="7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4" borderId="0" applyNumberFormat="0" applyBorder="0" applyAlignment="0" applyProtection="0"/>
    <xf numFmtId="0" fontId="13" fillId="11" borderId="0" applyNumberFormat="0" applyBorder="0" applyAlignment="0" applyProtection="0"/>
    <xf numFmtId="0" fontId="13" fillId="8" borderId="0" applyNumberFormat="0" applyBorder="0" applyAlignment="0" applyProtection="0"/>
    <xf numFmtId="0" fontId="13" fillId="7" borderId="0" applyNumberFormat="0" applyBorder="0" applyAlignment="0" applyProtection="0"/>
    <xf numFmtId="0" fontId="13" fillId="4" borderId="0" applyNumberFormat="0" applyBorder="0" applyAlignment="0" applyProtection="0"/>
    <xf numFmtId="0" fontId="13" fillId="8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4" borderId="0" applyNumberFormat="0" applyBorder="0" applyAlignment="0" applyProtection="0"/>
    <xf numFmtId="0" fontId="13" fillId="8" borderId="0" applyNumberFormat="0" applyBorder="0" applyAlignment="0" applyProtection="0"/>
    <xf numFmtId="0" fontId="13" fillId="4" borderId="0" applyNumberFormat="0" applyBorder="0" applyAlignment="0" applyProtection="0"/>
    <xf numFmtId="0" fontId="13" fillId="7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8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7" borderId="0" applyNumberFormat="0" applyBorder="0" applyAlignment="0" applyProtection="0"/>
    <xf numFmtId="0" fontId="13" fillId="11" borderId="0" applyNumberFormat="0" applyBorder="0" applyAlignment="0" applyProtection="0"/>
    <xf numFmtId="0" fontId="13" fillId="4" borderId="0" applyNumberFormat="0" applyBorder="0" applyAlignment="0" applyProtection="0"/>
    <xf numFmtId="0" fontId="15" fillId="12" borderId="0" applyNumberFormat="0" applyBorder="0" applyAlignment="0" applyProtection="0"/>
    <xf numFmtId="0" fontId="13" fillId="11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5" fillId="12" borderId="0" applyNumberFormat="0" applyBorder="0" applyAlignment="0" applyProtection="0"/>
    <xf numFmtId="0" fontId="13" fillId="5" borderId="0" applyNumberFormat="0" applyBorder="0" applyAlignment="0" applyProtection="0"/>
    <xf numFmtId="0" fontId="15" fillId="12" borderId="0" applyNumberFormat="0" applyBorder="0" applyAlignment="0" applyProtection="0"/>
    <xf numFmtId="0" fontId="13" fillId="4" borderId="0" applyNumberFormat="0" applyBorder="0" applyAlignment="0" applyProtection="0"/>
    <xf numFmtId="0" fontId="13" fillId="7" borderId="0" applyNumberFormat="0" applyBorder="0" applyAlignment="0" applyProtection="0"/>
    <xf numFmtId="0" fontId="13" fillId="5" borderId="0" applyNumberFormat="0" applyBorder="0" applyAlignment="0" applyProtection="0"/>
    <xf numFmtId="0" fontId="13" fillId="4" borderId="0" applyNumberFormat="0" applyBorder="0" applyAlignment="0" applyProtection="0"/>
    <xf numFmtId="0" fontId="13" fillId="8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5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4" borderId="0" applyNumberFormat="0" applyBorder="0" applyAlignment="0" applyProtection="0"/>
    <xf numFmtId="0" fontId="13" fillId="8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3" fillId="7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11" borderId="0" applyNumberFormat="0" applyBorder="0" applyAlignment="0" applyProtection="0"/>
    <xf numFmtId="0" fontId="13" fillId="7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4" borderId="0" applyNumberFormat="0" applyBorder="0" applyAlignment="0" applyProtection="0"/>
    <xf numFmtId="0" fontId="13" fillId="8" borderId="0" applyNumberFormat="0" applyBorder="0" applyAlignment="0" applyProtection="0"/>
    <xf numFmtId="0" fontId="13" fillId="7" borderId="0" applyNumberFormat="0" applyBorder="0" applyAlignment="0" applyProtection="0"/>
    <xf numFmtId="0" fontId="13" fillId="4" borderId="0" applyNumberFormat="0" applyBorder="0" applyAlignment="0" applyProtection="0"/>
    <xf numFmtId="0" fontId="13" fillId="8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4" borderId="0" applyNumberFormat="0" applyBorder="0" applyAlignment="0" applyProtection="0"/>
    <xf numFmtId="0" fontId="13" fillId="8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27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5" borderId="0" applyNumberFormat="0" applyBorder="0" applyAlignment="0" applyProtection="0"/>
    <xf numFmtId="0" fontId="13" fillId="4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28" borderId="0" applyNumberFormat="0" applyBorder="0" applyAlignment="0" applyProtection="0"/>
    <xf numFmtId="0" fontId="13" fillId="4" borderId="0" applyNumberFormat="0" applyBorder="0" applyAlignment="0" applyProtection="0"/>
    <xf numFmtId="0" fontId="13" fillId="30" borderId="0" applyNumberFormat="0" applyBorder="0" applyAlignment="0" applyProtection="0"/>
    <xf numFmtId="0" fontId="15" fillId="31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32" borderId="0" applyNumberFormat="0" applyBorder="0" applyAlignment="0" applyProtection="0"/>
    <xf numFmtId="0" fontId="15" fillId="12" borderId="0" applyNumberFormat="0" applyBorder="0" applyAlignment="0" applyProtection="0"/>
    <xf numFmtId="0" fontId="15" fillId="33" borderId="0" applyNumberFormat="0" applyBorder="0" applyAlignment="0" applyProtection="0"/>
    <xf numFmtId="0" fontId="13" fillId="29" borderId="0" applyNumberFormat="0" applyBorder="0" applyAlignment="0" applyProtection="0"/>
    <xf numFmtId="0" fontId="13" fillId="9" borderId="0" applyNumberFormat="0" applyBorder="0" applyAlignment="0" applyProtection="0"/>
    <xf numFmtId="0" fontId="13" fillId="27" borderId="0" applyNumberFormat="0" applyBorder="0" applyAlignment="0" applyProtection="0"/>
    <xf numFmtId="0" fontId="13" fillId="6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10" borderId="0" applyNumberFormat="0" applyBorder="0" applyAlignment="0" applyProtection="0"/>
    <xf numFmtId="0" fontId="13" fillId="28" borderId="0" applyNumberFormat="0" applyBorder="0" applyAlignment="0" applyProtection="0"/>
    <xf numFmtId="0" fontId="13" fillId="4" borderId="0" applyNumberFormat="0" applyBorder="0" applyAlignment="0" applyProtection="0"/>
    <xf numFmtId="0" fontId="13" fillId="30" borderId="0" applyNumberFormat="0" applyBorder="0" applyAlignment="0" applyProtection="0"/>
    <xf numFmtId="0" fontId="15" fillId="31" borderId="0" applyNumberFormat="0" applyBorder="0" applyAlignment="0" applyProtection="0"/>
    <xf numFmtId="0" fontId="15" fillId="10" borderId="0" applyNumberFormat="0" applyBorder="0" applyAlignment="0" applyProtection="0"/>
    <xf numFmtId="0" fontId="15" fillId="32" borderId="0" applyNumberFormat="0" applyBorder="0" applyAlignment="0" applyProtection="0"/>
    <xf numFmtId="0" fontId="15" fillId="33" borderId="0" applyNumberFormat="0" applyBorder="0" applyAlignment="0" applyProtection="0"/>
    <xf numFmtId="0" fontId="13" fillId="28" borderId="0" applyNumberFormat="0" applyBorder="0" applyAlignment="0" applyProtection="0"/>
    <xf numFmtId="0" fontId="13" fillId="7" borderId="0" applyNumberFormat="0" applyBorder="0" applyAlignment="0" applyProtection="0"/>
    <xf numFmtId="0" fontId="15" fillId="31" borderId="0" applyNumberFormat="0" applyBorder="0" applyAlignment="0" applyProtection="0"/>
    <xf numFmtId="0" fontId="15" fillId="10" borderId="0" applyNumberFormat="0" applyBorder="0" applyAlignment="0" applyProtection="0"/>
    <xf numFmtId="0" fontId="13" fillId="4" borderId="0" applyNumberFormat="0" applyBorder="0" applyAlignment="0" applyProtection="0"/>
    <xf numFmtId="0" fontId="13" fillId="6" borderId="0" applyNumberFormat="0" applyBorder="0" applyAlignment="0" applyProtection="0"/>
    <xf numFmtId="0" fontId="15" fillId="12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6" borderId="0" applyNumberFormat="0" applyBorder="0" applyAlignment="0" applyProtection="0"/>
    <xf numFmtId="0" fontId="13" fillId="4" borderId="0" applyNumberFormat="0" applyBorder="0" applyAlignment="0" applyProtection="0"/>
    <xf numFmtId="0" fontId="13" fillId="28" borderId="0" applyNumberFormat="0" applyBorder="0" applyAlignment="0" applyProtection="0"/>
    <xf numFmtId="0" fontId="15" fillId="32" borderId="0" applyNumberFormat="0" applyBorder="0" applyAlignment="0" applyProtection="0"/>
    <xf numFmtId="0" fontId="13" fillId="7" borderId="0" applyNumberFormat="0" applyBorder="0" applyAlignment="0" applyProtection="0"/>
    <xf numFmtId="0" fontId="13" fillId="10" borderId="0" applyNumberFormat="0" applyBorder="0" applyAlignment="0" applyProtection="0"/>
    <xf numFmtId="0" fontId="15" fillId="31" borderId="0" applyNumberFormat="0" applyBorder="0" applyAlignment="0" applyProtection="0"/>
    <xf numFmtId="0" fontId="15" fillId="33" borderId="0" applyNumberFormat="0" applyBorder="0" applyAlignment="0" applyProtection="0"/>
    <xf numFmtId="0" fontId="13" fillId="27" borderId="0" applyNumberFormat="0" applyBorder="0" applyAlignment="0" applyProtection="0"/>
    <xf numFmtId="0" fontId="15" fillId="33" borderId="0" applyNumberFormat="0" applyBorder="0" applyAlignment="0" applyProtection="0"/>
    <xf numFmtId="0" fontId="15" fillId="10" borderId="0" applyNumberFormat="0" applyBorder="0" applyAlignment="0" applyProtection="0"/>
    <xf numFmtId="0" fontId="13" fillId="4" borderId="0" applyNumberFormat="0" applyBorder="0" applyAlignment="0" applyProtection="0"/>
    <xf numFmtId="0" fontId="15" fillId="32" borderId="0" applyNumberFormat="0" applyBorder="0" applyAlignment="0" applyProtection="0"/>
    <xf numFmtId="0" fontId="13" fillId="4" borderId="0" applyNumberFormat="0" applyBorder="0" applyAlignment="0" applyProtection="0"/>
    <xf numFmtId="0" fontId="15" fillId="32" borderId="0" applyNumberFormat="0" applyBorder="0" applyAlignment="0" applyProtection="0"/>
    <xf numFmtId="0" fontId="13" fillId="29" borderId="0" applyNumberFormat="0" applyBorder="0" applyAlignment="0" applyProtection="0"/>
    <xf numFmtId="0" fontId="15" fillId="32" borderId="0" applyNumberFormat="0" applyBorder="0" applyAlignment="0" applyProtection="0"/>
    <xf numFmtId="0" fontId="13" fillId="27" borderId="0" applyNumberFormat="0" applyBorder="0" applyAlignment="0" applyProtection="0"/>
    <xf numFmtId="0" fontId="13" fillId="10" borderId="0" applyNumberFormat="0" applyBorder="0" applyAlignment="0" applyProtection="0"/>
    <xf numFmtId="0" fontId="15" fillId="33" borderId="0" applyNumberFormat="0" applyBorder="0" applyAlignment="0" applyProtection="0"/>
    <xf numFmtId="0" fontId="13" fillId="9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7" borderId="0" applyNumberFormat="0" applyBorder="0" applyAlignment="0" applyProtection="0"/>
    <xf numFmtId="0" fontId="13" fillId="29" borderId="0" applyNumberFormat="0" applyBorder="0" applyAlignment="0" applyProtection="0"/>
    <xf numFmtId="0" fontId="15" fillId="9" borderId="0" applyNumberFormat="0" applyBorder="0" applyAlignment="0" applyProtection="0"/>
    <xf numFmtId="0" fontId="13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32" borderId="0" applyNumberFormat="0" applyBorder="0" applyAlignment="0" applyProtection="0"/>
    <xf numFmtId="0" fontId="15" fillId="33" borderId="0" applyNumberFormat="0" applyBorder="0" applyAlignment="0" applyProtection="0"/>
    <xf numFmtId="0" fontId="15" fillId="10" borderId="0" applyNumberFormat="0" applyBorder="0" applyAlignment="0" applyProtection="0"/>
    <xf numFmtId="0" fontId="13" fillId="28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9" borderId="0" applyNumberFormat="0" applyBorder="0" applyAlignment="0" applyProtection="0"/>
    <xf numFmtId="0" fontId="13" fillId="6" borderId="0" applyNumberFormat="0" applyBorder="0" applyAlignment="0" applyProtection="0"/>
    <xf numFmtId="0" fontId="13" fillId="30" borderId="0" applyNumberFormat="0" applyBorder="0" applyAlignment="0" applyProtection="0"/>
    <xf numFmtId="0" fontId="15" fillId="33" borderId="0" applyNumberFormat="0" applyBorder="0" applyAlignment="0" applyProtection="0"/>
    <xf numFmtId="0" fontId="13" fillId="6" borderId="0" applyNumberFormat="0" applyBorder="0" applyAlignment="0" applyProtection="0"/>
    <xf numFmtId="0" fontId="15" fillId="32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43" fontId="9" fillId="0" borderId="0" applyFill="0" applyBorder="0" applyAlignment="0" applyProtection="0"/>
    <xf numFmtId="43" fontId="9" fillId="0" borderId="0" applyFill="0" applyBorder="0" applyAlignment="0" applyProtection="0"/>
    <xf numFmtId="0" fontId="15" fillId="31" borderId="0" applyNumberFormat="0" applyBorder="0" applyAlignment="0" applyProtection="0"/>
    <xf numFmtId="0" fontId="13" fillId="28" borderId="0" applyNumberFormat="0" applyBorder="0" applyAlignment="0" applyProtection="0"/>
    <xf numFmtId="43" fontId="9" fillId="0" borderId="0" applyFill="0" applyBorder="0" applyAlignment="0" applyProtection="0"/>
    <xf numFmtId="0" fontId="13" fillId="10" borderId="0" applyNumberFormat="0" applyBorder="0" applyAlignment="0" applyProtection="0"/>
    <xf numFmtId="0" fontId="15" fillId="10" borderId="0" applyNumberFormat="0" applyBorder="0" applyAlignment="0" applyProtection="0"/>
    <xf numFmtId="0" fontId="13" fillId="30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5" fillId="9" borderId="0" applyNumberFormat="0" applyBorder="0" applyAlignment="0" applyProtection="0"/>
    <xf numFmtId="0" fontId="15" fillId="12" borderId="0" applyNumberFormat="0" applyBorder="0" applyAlignment="0" applyProtection="0"/>
    <xf numFmtId="0" fontId="15" fillId="10" borderId="0" applyNumberFormat="0" applyBorder="0" applyAlignment="0" applyProtection="0"/>
    <xf numFmtId="0" fontId="13" fillId="30" borderId="0" applyNumberFormat="0" applyBorder="0" applyAlignment="0" applyProtection="0"/>
    <xf numFmtId="0" fontId="13" fillId="28" borderId="0" applyNumberFormat="0" applyBorder="0" applyAlignment="0" applyProtection="0"/>
    <xf numFmtId="0" fontId="13" fillId="10" borderId="0" applyNumberFormat="0" applyBorder="0" applyAlignment="0" applyProtection="0"/>
    <xf numFmtId="0" fontId="13" fillId="29" borderId="0" applyNumberFormat="0" applyBorder="0" applyAlignment="0" applyProtection="0"/>
    <xf numFmtId="0" fontId="13" fillId="6" borderId="0" applyNumberFormat="0" applyBorder="0" applyAlignment="0" applyProtection="0"/>
    <xf numFmtId="0" fontId="13" fillId="27" borderId="0" applyNumberFormat="0" applyBorder="0" applyAlignment="0" applyProtection="0"/>
    <xf numFmtId="0" fontId="15" fillId="31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6" borderId="0" applyNumberFormat="0" applyBorder="0" applyAlignment="0" applyProtection="0"/>
    <xf numFmtId="0" fontId="15" fillId="31" borderId="0" applyNumberFormat="0" applyBorder="0" applyAlignment="0" applyProtection="0"/>
    <xf numFmtId="0" fontId="15" fillId="10" borderId="0" applyNumberFormat="0" applyBorder="0" applyAlignment="0" applyProtection="0"/>
    <xf numFmtId="0" fontId="13" fillId="28" borderId="0" applyNumberFormat="0" applyBorder="0" applyAlignment="0" applyProtection="0"/>
    <xf numFmtId="0" fontId="15" fillId="9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4" borderId="0" applyNumberFormat="0" applyBorder="0" applyAlignment="0" applyProtection="0"/>
    <xf numFmtId="0" fontId="13" fillId="30" borderId="0" applyNumberFormat="0" applyBorder="0" applyAlignment="0" applyProtection="0"/>
    <xf numFmtId="0" fontId="13" fillId="28" borderId="0" applyNumberFormat="0" applyBorder="0" applyAlignment="0" applyProtection="0"/>
    <xf numFmtId="0" fontId="15" fillId="12" borderId="0" applyNumberFormat="0" applyBorder="0" applyAlignment="0" applyProtection="0"/>
    <xf numFmtId="0" fontId="15" fillId="33" borderId="0" applyNumberFormat="0" applyBorder="0" applyAlignment="0" applyProtection="0"/>
    <xf numFmtId="0" fontId="13" fillId="10" borderId="0" applyNumberFormat="0" applyBorder="0" applyAlignment="0" applyProtection="0"/>
    <xf numFmtId="0" fontId="1" fillId="0" borderId="0"/>
    <xf numFmtId="0" fontId="2" fillId="0" borderId="0"/>
    <xf numFmtId="0" fontId="13" fillId="27" borderId="0" applyNumberFormat="0" applyBorder="0" applyAlignment="0" applyProtection="0"/>
    <xf numFmtId="0" fontId="13" fillId="6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5" fillId="10" borderId="0" applyNumberFormat="0" applyBorder="0" applyAlignment="0" applyProtection="0"/>
    <xf numFmtId="0" fontId="15" fillId="33" borderId="0" applyNumberFormat="0" applyBorder="0" applyAlignment="0" applyProtection="0"/>
    <xf numFmtId="0" fontId="13" fillId="10" borderId="0" applyNumberFormat="0" applyBorder="0" applyAlignment="0" applyProtection="0"/>
    <xf numFmtId="0" fontId="13" fillId="28" borderId="0" applyNumberFormat="0" applyBorder="0" applyAlignment="0" applyProtection="0"/>
    <xf numFmtId="0" fontId="13" fillId="4" borderId="0" applyNumberFormat="0" applyBorder="0" applyAlignment="0" applyProtection="0"/>
    <xf numFmtId="0" fontId="13" fillId="30" borderId="0" applyNumberFormat="0" applyBorder="0" applyAlignment="0" applyProtection="0"/>
    <xf numFmtId="0" fontId="15" fillId="31" borderId="0" applyNumberFormat="0" applyBorder="0" applyAlignment="0" applyProtection="0"/>
    <xf numFmtId="0" fontId="15" fillId="10" borderId="0" applyNumberFormat="0" applyBorder="0" applyAlignment="0" applyProtection="0"/>
    <xf numFmtId="0" fontId="15" fillId="32" borderId="0" applyNumberFormat="0" applyBorder="0" applyAlignment="0" applyProtection="0"/>
    <xf numFmtId="0" fontId="13" fillId="29" borderId="0" applyNumberFormat="0" applyBorder="0" applyAlignment="0" applyProtection="0"/>
    <xf numFmtId="0" fontId="15" fillId="33" borderId="0" applyNumberFormat="0" applyBorder="0" applyAlignment="0" applyProtection="0"/>
    <xf numFmtId="0" fontId="15" fillId="10" borderId="0" applyNumberFormat="0" applyBorder="0" applyAlignment="0" applyProtection="0"/>
    <xf numFmtId="0" fontId="13" fillId="29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3" fillId="6" borderId="0" applyNumberFormat="0" applyBorder="0" applyAlignment="0" applyProtection="0"/>
    <xf numFmtId="0" fontId="13" fillId="28" borderId="0" applyNumberFormat="0" applyBorder="0" applyAlignment="0" applyProtection="0"/>
    <xf numFmtId="0" fontId="15" fillId="32" borderId="0" applyNumberFormat="0" applyBorder="0" applyAlignment="0" applyProtection="0"/>
    <xf numFmtId="0" fontId="13" fillId="6" borderId="0" applyNumberFormat="0" applyBorder="0" applyAlignment="0" applyProtection="0"/>
    <xf numFmtId="0" fontId="13" fillId="30" borderId="0" applyNumberFormat="0" applyBorder="0" applyAlignment="0" applyProtection="0"/>
    <xf numFmtId="0" fontId="13" fillId="27" borderId="0" applyNumberFormat="0" applyBorder="0" applyAlignment="0" applyProtection="0"/>
    <xf numFmtId="0" fontId="13" fillId="30" borderId="0" applyNumberFormat="0" applyBorder="0" applyAlignment="0" applyProtection="0"/>
    <xf numFmtId="0" fontId="15" fillId="31" borderId="0" applyNumberFormat="0" applyBorder="0" applyAlignment="0" applyProtection="0"/>
    <xf numFmtId="0" fontId="13" fillId="10" borderId="0" applyNumberFormat="0" applyBorder="0" applyAlignment="0" applyProtection="0"/>
    <xf numFmtId="0" fontId="13" fillId="6" borderId="0" applyNumberFormat="0" applyBorder="0" applyAlignment="0" applyProtection="0"/>
    <xf numFmtId="0" fontId="15" fillId="10" borderId="0" applyNumberFormat="0" applyBorder="0" applyAlignment="0" applyProtection="0"/>
    <xf numFmtId="0" fontId="13" fillId="27" borderId="0" applyNumberFormat="0" applyBorder="0" applyAlignment="0" applyProtection="0"/>
    <xf numFmtId="0" fontId="13" fillId="6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10" borderId="0" applyNumberFormat="0" applyBorder="0" applyAlignment="0" applyProtection="0"/>
    <xf numFmtId="0" fontId="13" fillId="28" borderId="0" applyNumberFormat="0" applyBorder="0" applyAlignment="0" applyProtection="0"/>
    <xf numFmtId="0" fontId="13" fillId="4" borderId="0" applyNumberFormat="0" applyBorder="0" applyAlignment="0" applyProtection="0"/>
    <xf numFmtId="0" fontId="13" fillId="30" borderId="0" applyNumberFormat="0" applyBorder="0" applyAlignment="0" applyProtection="0"/>
    <xf numFmtId="0" fontId="15" fillId="31" borderId="0" applyNumberFormat="0" applyBorder="0" applyAlignment="0" applyProtection="0"/>
    <xf numFmtId="0" fontId="15" fillId="10" borderId="0" applyNumberFormat="0" applyBorder="0" applyAlignment="0" applyProtection="0"/>
    <xf numFmtId="0" fontId="15" fillId="32" borderId="0" applyNumberFormat="0" applyBorder="0" applyAlignment="0" applyProtection="0"/>
    <xf numFmtId="0" fontId="2" fillId="0" borderId="0"/>
    <xf numFmtId="0" fontId="15" fillId="33" borderId="0" applyNumberFormat="0" applyBorder="0" applyAlignment="0" applyProtection="0"/>
    <xf numFmtId="0" fontId="2" fillId="0" borderId="0"/>
    <xf numFmtId="0" fontId="13" fillId="28" borderId="0" applyNumberFormat="0" applyBorder="0" applyAlignment="0" applyProtection="0"/>
    <xf numFmtId="0" fontId="15" fillId="32" borderId="0" applyNumberFormat="0" applyBorder="0" applyAlignment="0" applyProtection="0"/>
    <xf numFmtId="0" fontId="15" fillId="31" borderId="0" applyNumberFormat="0" applyBorder="0" applyAlignment="0" applyProtection="0"/>
    <xf numFmtId="0" fontId="13" fillId="29" borderId="0" applyNumberFormat="0" applyBorder="0" applyAlignment="0" applyProtection="0"/>
    <xf numFmtId="0" fontId="2" fillId="0" borderId="0"/>
    <xf numFmtId="0" fontId="13" fillId="28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2" borderId="0" applyNumberFormat="0" applyBorder="0" applyAlignment="0" applyProtection="0"/>
    <xf numFmtId="0" fontId="13" fillId="29" borderId="0" applyNumberFormat="0" applyBorder="0" applyAlignment="0" applyProtection="0"/>
    <xf numFmtId="0" fontId="13" fillId="6" borderId="0" applyNumberFormat="0" applyBorder="0" applyAlignment="0" applyProtection="0"/>
    <xf numFmtId="0" fontId="15" fillId="31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31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1" borderId="0" applyNumberFormat="0" applyBorder="0" applyAlignment="0" applyProtection="0"/>
    <xf numFmtId="0" fontId="13" fillId="28" borderId="0" applyNumberFormat="0" applyBorder="0" applyAlignment="0" applyProtection="0"/>
    <xf numFmtId="0" fontId="2" fillId="0" borderId="0"/>
    <xf numFmtId="0" fontId="15" fillId="31" borderId="0" applyNumberFormat="0" applyBorder="0" applyAlignment="0" applyProtection="0"/>
    <xf numFmtId="0" fontId="13" fillId="30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3" fillId="28" borderId="0" applyNumberFormat="0" applyBorder="0" applyAlignment="0" applyProtection="0"/>
    <xf numFmtId="0" fontId="15" fillId="31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5" fillId="10" borderId="0" applyNumberFormat="0" applyBorder="0" applyAlignment="0" applyProtection="0"/>
    <xf numFmtId="0" fontId="13" fillId="30" borderId="0" applyNumberFormat="0" applyBorder="0" applyAlignment="0" applyProtection="0"/>
    <xf numFmtId="0" fontId="13" fillId="28" borderId="0" applyNumberFormat="0" applyBorder="0" applyAlignment="0" applyProtection="0"/>
    <xf numFmtId="0" fontId="2" fillId="0" borderId="0"/>
    <xf numFmtId="0" fontId="13" fillId="6" borderId="0" applyNumberFormat="0" applyBorder="0" applyAlignment="0" applyProtection="0"/>
    <xf numFmtId="0" fontId="15" fillId="31" borderId="0" applyNumberFormat="0" applyBorder="0" applyAlignment="0" applyProtection="0"/>
    <xf numFmtId="0" fontId="13" fillId="6" borderId="0" applyNumberFormat="0" applyBorder="0" applyAlignment="0" applyProtection="0"/>
    <xf numFmtId="0" fontId="15" fillId="33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6" borderId="0" applyNumberFormat="0" applyBorder="0" applyAlignment="0" applyProtection="0"/>
    <xf numFmtId="0" fontId="15" fillId="32" borderId="0" applyNumberFormat="0" applyBorder="0" applyAlignment="0" applyProtection="0"/>
    <xf numFmtId="0" fontId="13" fillId="4" borderId="0" applyNumberFormat="0" applyBorder="0" applyAlignment="0" applyProtection="0"/>
    <xf numFmtId="0" fontId="2" fillId="0" borderId="0"/>
    <xf numFmtId="0" fontId="13" fillId="6" borderId="0" applyNumberFormat="0" applyBorder="0" applyAlignment="0" applyProtection="0"/>
    <xf numFmtId="0" fontId="13" fillId="28" borderId="0" applyNumberFormat="0" applyBorder="0" applyAlignment="0" applyProtection="0"/>
    <xf numFmtId="0" fontId="15" fillId="31" borderId="0" applyNumberFormat="0" applyBorder="0" applyAlignment="0" applyProtection="0"/>
    <xf numFmtId="0" fontId="13" fillId="30" borderId="0" applyNumberFormat="0" applyBorder="0" applyAlignment="0" applyProtection="0"/>
    <xf numFmtId="0" fontId="13" fillId="4" borderId="0" applyNumberFormat="0" applyBorder="0" applyAlignment="0" applyProtection="0"/>
    <xf numFmtId="0" fontId="13" fillId="28" borderId="0" applyNumberFormat="0" applyBorder="0" applyAlignment="0" applyProtection="0"/>
    <xf numFmtId="0" fontId="13" fillId="10" borderId="0" applyNumberFormat="0" applyBorder="0" applyAlignment="0" applyProtection="0"/>
    <xf numFmtId="0" fontId="15" fillId="32" borderId="0" applyNumberFormat="0" applyBorder="0" applyAlignment="0" applyProtection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2" fillId="0" borderId="0"/>
    <xf numFmtId="0" fontId="15" fillId="10" borderId="0" applyNumberFormat="0" applyBorder="0" applyAlignment="0" applyProtection="0"/>
    <xf numFmtId="0" fontId="13" fillId="29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3" fillId="27" borderId="0" applyNumberFormat="0" applyBorder="0" applyAlignment="0" applyProtection="0"/>
    <xf numFmtId="0" fontId="15" fillId="31" borderId="0" applyNumberFormat="0" applyBorder="0" applyAlignment="0" applyProtection="0"/>
    <xf numFmtId="0" fontId="13" fillId="27" borderId="0" applyNumberFormat="0" applyBorder="0" applyAlignment="0" applyProtection="0"/>
    <xf numFmtId="0" fontId="13" fillId="6" borderId="0" applyNumberFormat="0" applyBorder="0" applyAlignment="0" applyProtection="0"/>
    <xf numFmtId="0" fontId="15" fillId="32" borderId="0" applyNumberFormat="0" applyBorder="0" applyAlignment="0" applyProtection="0"/>
    <xf numFmtId="0" fontId="15" fillId="10" borderId="0" applyNumberFormat="0" applyBorder="0" applyAlignment="0" applyProtection="0"/>
    <xf numFmtId="0" fontId="15" fillId="31" borderId="0" applyNumberFormat="0" applyBorder="0" applyAlignment="0" applyProtection="0"/>
    <xf numFmtId="0" fontId="13" fillId="30" borderId="0" applyNumberFormat="0" applyBorder="0" applyAlignment="0" applyProtection="0"/>
    <xf numFmtId="0" fontId="13" fillId="4" borderId="0" applyNumberFormat="0" applyBorder="0" applyAlignment="0" applyProtection="0"/>
    <xf numFmtId="0" fontId="13" fillId="28" borderId="0" applyNumberFormat="0" applyBorder="0" applyAlignment="0" applyProtection="0"/>
    <xf numFmtId="0" fontId="13" fillId="10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0" fillId="0" borderId="0"/>
    <xf numFmtId="0" fontId="1" fillId="0" borderId="0"/>
    <xf numFmtId="0" fontId="9" fillId="0" borderId="0"/>
    <xf numFmtId="9" fontId="63" fillId="0" borderId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172" fontId="64" fillId="0" borderId="0" applyFont="0" applyFill="0" applyBorder="0" applyAlignment="0" applyProtection="0"/>
    <xf numFmtId="174" fontId="60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3" fillId="4" borderId="0" applyNumberFormat="0" applyBorder="0" applyAlignment="0" applyProtection="0"/>
    <xf numFmtId="0" fontId="13" fillId="28" borderId="0" applyNumberFormat="0" applyBorder="0" applyAlignment="0" applyProtection="0"/>
    <xf numFmtId="0" fontId="2" fillId="0" borderId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5" fillId="31" borderId="0" applyNumberFormat="0" applyBorder="0" applyAlignment="0" applyProtection="0"/>
    <xf numFmtId="0" fontId="15" fillId="33" borderId="0" applyNumberFormat="0" applyBorder="0" applyAlignment="0" applyProtection="0"/>
    <xf numFmtId="0" fontId="13" fillId="28" borderId="0" applyNumberFormat="0" applyBorder="0" applyAlignment="0" applyProtection="0"/>
    <xf numFmtId="0" fontId="13" fillId="6" borderId="0" applyNumberFormat="0" applyBorder="0" applyAlignment="0" applyProtection="0"/>
    <xf numFmtId="0" fontId="13" fillId="27" borderId="0" applyNumberFormat="0" applyBorder="0" applyAlignment="0" applyProtection="0"/>
    <xf numFmtId="0" fontId="15" fillId="33" borderId="0" applyNumberFormat="0" applyBorder="0" applyAlignment="0" applyProtection="0"/>
    <xf numFmtId="0" fontId="13" fillId="27" borderId="0" applyNumberFormat="0" applyBorder="0" applyAlignment="0" applyProtection="0"/>
    <xf numFmtId="0" fontId="15" fillId="33" borderId="0" applyNumberFormat="0" applyBorder="0" applyAlignment="0" applyProtection="0"/>
    <xf numFmtId="0" fontId="13" fillId="4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32" borderId="0" applyNumberFormat="0" applyBorder="0" applyAlignment="0" applyProtection="0"/>
    <xf numFmtId="0" fontId="15" fillId="10" borderId="0" applyNumberFormat="0" applyBorder="0" applyAlignment="0" applyProtection="0"/>
    <xf numFmtId="0" fontId="13" fillId="6" borderId="0" applyNumberFormat="0" applyBorder="0" applyAlignment="0" applyProtection="0"/>
    <xf numFmtId="0" fontId="15" fillId="33" borderId="0" applyNumberFormat="0" applyBorder="0" applyAlignment="0" applyProtection="0"/>
    <xf numFmtId="0" fontId="2" fillId="0" borderId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6" borderId="0" applyNumberFormat="0" applyBorder="0" applyAlignment="0" applyProtection="0"/>
    <xf numFmtId="0" fontId="15" fillId="33" borderId="0" applyNumberFormat="0" applyBorder="0" applyAlignment="0" applyProtection="0"/>
    <xf numFmtId="0" fontId="15" fillId="31" borderId="0" applyNumberFormat="0" applyBorder="0" applyAlignment="0" applyProtection="0"/>
    <xf numFmtId="0" fontId="13" fillId="28" borderId="0" applyNumberFormat="0" applyBorder="0" applyAlignment="0" applyProtection="0"/>
    <xf numFmtId="0" fontId="13" fillId="4" borderId="0" applyNumberFormat="0" applyBorder="0" applyAlignment="0" applyProtection="0"/>
    <xf numFmtId="0" fontId="13" fillId="28" borderId="0" applyNumberFormat="0" applyBorder="0" applyAlignment="0" applyProtection="0"/>
    <xf numFmtId="0" fontId="13" fillId="4" borderId="0" applyNumberFormat="0" applyBorder="0" applyAlignment="0" applyProtection="0"/>
    <xf numFmtId="0" fontId="13" fillId="30" borderId="0" applyNumberFormat="0" applyBorder="0" applyAlignment="0" applyProtection="0"/>
    <xf numFmtId="0" fontId="15" fillId="32" borderId="0" applyNumberFormat="0" applyBorder="0" applyAlignment="0" applyProtection="0"/>
    <xf numFmtId="0" fontId="15" fillId="10" borderId="0" applyNumberFormat="0" applyBorder="0" applyAlignment="0" applyProtection="0"/>
    <xf numFmtId="0" fontId="2" fillId="0" borderId="0"/>
    <xf numFmtId="0" fontId="13" fillId="29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5" fillId="32" borderId="0" applyNumberFormat="0" applyBorder="0" applyAlignment="0" applyProtection="0"/>
    <xf numFmtId="0" fontId="13" fillId="29" borderId="0" applyNumberFormat="0" applyBorder="0" applyAlignment="0" applyProtection="0"/>
    <xf numFmtId="49" fontId="25" fillId="0" borderId="0" applyBorder="0">
      <alignment vertical="top"/>
    </xf>
    <xf numFmtId="0" fontId="13" fillId="28" borderId="0" applyNumberFormat="0" applyBorder="0" applyAlignment="0" applyProtection="0"/>
    <xf numFmtId="0" fontId="13" fillId="4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3" fillId="6" borderId="0" applyNumberFormat="0" applyBorder="0" applyAlignment="0" applyProtection="0"/>
    <xf numFmtId="0" fontId="2" fillId="0" borderId="0"/>
    <xf numFmtId="0" fontId="10" fillId="0" borderId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3" fillId="30" borderId="0" applyNumberFormat="0" applyBorder="0" applyAlignment="0" applyProtection="0"/>
    <xf numFmtId="0" fontId="13" fillId="0" borderId="0"/>
    <xf numFmtId="49" fontId="25" fillId="0" borderId="0" applyBorder="0">
      <alignment vertical="top"/>
    </xf>
    <xf numFmtId="0" fontId="61" fillId="0" borderId="0"/>
    <xf numFmtId="0" fontId="52" fillId="0" borderId="0"/>
    <xf numFmtId="0" fontId="15" fillId="33" borderId="0" applyNumberFormat="0" applyBorder="0" applyAlignment="0" applyProtection="0"/>
    <xf numFmtId="0" fontId="15" fillId="32" borderId="0" applyNumberFormat="0" applyBorder="0" applyAlignment="0" applyProtection="0"/>
    <xf numFmtId="0" fontId="31" fillId="0" borderId="0"/>
    <xf numFmtId="0" fontId="13" fillId="4" borderId="0" applyNumberFormat="0" applyBorder="0" applyAlignment="0" applyProtection="0"/>
    <xf numFmtId="9" fontId="9" fillId="0" borderId="0" applyFill="0" applyBorder="0" applyAlignment="0" applyProtection="0"/>
    <xf numFmtId="0" fontId="52" fillId="0" borderId="0"/>
    <xf numFmtId="9" fontId="9" fillId="0" borderId="0" applyFill="0" applyBorder="0" applyAlignment="0" applyProtection="0"/>
    <xf numFmtId="0" fontId="15" fillId="33" borderId="0" applyNumberFormat="0" applyBorder="0" applyAlignment="0" applyProtection="0"/>
    <xf numFmtId="170" fontId="11" fillId="0" borderId="0" applyFill="0" applyBorder="0" applyAlignment="0" applyProtection="0"/>
    <xf numFmtId="43" fontId="9" fillId="0" borderId="0" applyFill="0" applyBorder="0" applyAlignment="0" applyProtection="0"/>
    <xf numFmtId="43" fontId="9" fillId="0" borderId="0" applyFill="0" applyBorder="0" applyAlignment="0" applyProtection="0"/>
    <xf numFmtId="43" fontId="9" fillId="0" borderId="0" applyFill="0" applyBorder="0" applyAlignment="0" applyProtection="0"/>
    <xf numFmtId="43" fontId="9" fillId="0" borderId="0" applyFill="0" applyBorder="0" applyAlignment="0" applyProtection="0"/>
    <xf numFmtId="43" fontId="9" fillId="0" borderId="0" applyFill="0" applyBorder="0" applyAlignment="0" applyProtection="0"/>
    <xf numFmtId="43" fontId="9" fillId="0" borderId="0" applyFill="0" applyBorder="0" applyAlignment="0" applyProtection="0"/>
    <xf numFmtId="43" fontId="9" fillId="0" borderId="0" applyFill="0" applyBorder="0" applyAlignment="0" applyProtection="0"/>
    <xf numFmtId="0" fontId="52" fillId="0" borderId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2" fillId="0" borderId="0"/>
    <xf numFmtId="0" fontId="52" fillId="0" borderId="0"/>
    <xf numFmtId="0" fontId="9" fillId="0" borderId="0"/>
    <xf numFmtId="0" fontId="10" fillId="0" borderId="0"/>
    <xf numFmtId="49" fontId="25" fillId="0" borderId="0" applyBorder="0">
      <alignment vertical="top"/>
    </xf>
    <xf numFmtId="0" fontId="9" fillId="0" borderId="0"/>
    <xf numFmtId="43" fontId="9" fillId="0" borderId="0" applyFill="0" applyBorder="0" applyAlignment="0" applyProtection="0"/>
    <xf numFmtId="43" fontId="9" fillId="0" borderId="0" applyFill="0" applyBorder="0" applyAlignment="0" applyProtection="0"/>
    <xf numFmtId="43" fontId="9" fillId="0" borderId="0" applyFill="0" applyBorder="0" applyAlignment="0" applyProtection="0"/>
    <xf numFmtId="43" fontId="9" fillId="0" borderId="0" applyFill="0" applyBorder="0" applyAlignment="0" applyProtection="0"/>
    <xf numFmtId="43" fontId="9" fillId="0" borderId="0" applyFill="0" applyBorder="0" applyAlignment="0" applyProtection="0"/>
    <xf numFmtId="43" fontId="9" fillId="0" borderId="0" applyFill="0" applyBorder="0" applyAlignment="0" applyProtection="0"/>
    <xf numFmtId="43" fontId="9" fillId="0" borderId="0" applyFill="0" applyBorder="0" applyAlignment="0" applyProtection="0"/>
    <xf numFmtId="43" fontId="9" fillId="0" borderId="0" applyFill="0" applyBorder="0" applyAlignment="0" applyProtection="0"/>
    <xf numFmtId="43" fontId="9" fillId="0" borderId="0" applyFill="0" applyBorder="0" applyAlignment="0" applyProtection="0"/>
    <xf numFmtId="43" fontId="9" fillId="0" borderId="0" applyFill="0" applyBorder="0" applyAlignment="0" applyProtection="0"/>
    <xf numFmtId="43" fontId="9" fillId="0" borderId="0" applyFill="0" applyBorder="0" applyAlignment="0" applyProtection="0"/>
    <xf numFmtId="43" fontId="9" fillId="0" borderId="0" applyFill="0" applyBorder="0" applyAlignment="0" applyProtection="0"/>
    <xf numFmtId="0" fontId="13" fillId="28" borderId="0" applyNumberFormat="0" applyBorder="0" applyAlignment="0" applyProtection="0"/>
    <xf numFmtId="0" fontId="1" fillId="0" borderId="0"/>
    <xf numFmtId="0" fontId="1" fillId="0" borderId="0"/>
    <xf numFmtId="0" fontId="15" fillId="31" borderId="0" applyNumberFormat="0" applyBorder="0" applyAlignment="0" applyProtection="0"/>
    <xf numFmtId="0" fontId="13" fillId="6" borderId="0" applyNumberFormat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4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9" fontId="9" fillId="0" borderId="0" applyFill="0" applyBorder="0" applyAlignment="0" applyProtection="0"/>
    <xf numFmtId="43" fontId="9" fillId="0" borderId="0" applyFill="0" applyBorder="0" applyAlignment="0" applyProtection="0"/>
    <xf numFmtId="0" fontId="1" fillId="0" borderId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32" borderId="0" applyNumberFormat="0" applyBorder="0" applyAlignment="0" applyProtection="0"/>
    <xf numFmtId="0" fontId="15" fillId="10" borderId="0" applyNumberFormat="0" applyBorder="0" applyAlignment="0" applyProtection="0"/>
    <xf numFmtId="0" fontId="13" fillId="6" borderId="0" applyNumberFormat="0" applyBorder="0" applyAlignment="0" applyProtection="0"/>
    <xf numFmtId="0" fontId="15" fillId="33" borderId="0" applyNumberFormat="0" applyBorder="0" applyAlignment="0" applyProtection="0"/>
    <xf numFmtId="0" fontId="2" fillId="0" borderId="0"/>
    <xf numFmtId="0" fontId="13" fillId="29" borderId="0" applyNumberFormat="0" applyBorder="0" applyAlignment="0" applyProtection="0"/>
    <xf numFmtId="0" fontId="2" fillId="0" borderId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6" borderId="0" applyNumberFormat="0" applyBorder="0" applyAlignment="0" applyProtection="0"/>
    <xf numFmtId="0" fontId="13" fillId="28" borderId="0" applyNumberFormat="0" applyBorder="0" applyAlignment="0" applyProtection="0"/>
    <xf numFmtId="0" fontId="15" fillId="10" borderId="0" applyNumberFormat="0" applyBorder="0" applyAlignment="0" applyProtection="0"/>
    <xf numFmtId="0" fontId="13" fillId="28" borderId="0" applyNumberFormat="0" applyBorder="0" applyAlignment="0" applyProtection="0"/>
    <xf numFmtId="0" fontId="13" fillId="6" borderId="0" applyNumberFormat="0" applyBorder="0" applyAlignment="0" applyProtection="0"/>
    <xf numFmtId="0" fontId="13" fillId="29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2" fillId="0" borderId="0"/>
    <xf numFmtId="0" fontId="13" fillId="28" borderId="0" applyNumberFormat="0" applyBorder="0" applyAlignment="0" applyProtection="0"/>
    <xf numFmtId="0" fontId="13" fillId="4" borderId="0" applyNumberFormat="0" applyBorder="0" applyAlignment="0" applyProtection="0"/>
    <xf numFmtId="0" fontId="13" fillId="28" borderId="0" applyNumberFormat="0" applyBorder="0" applyAlignment="0" applyProtection="0"/>
    <xf numFmtId="0" fontId="15" fillId="10" borderId="0" applyNumberFormat="0" applyBorder="0" applyAlignment="0" applyProtection="0"/>
    <xf numFmtId="0" fontId="13" fillId="6" borderId="0" applyNumberFormat="0" applyBorder="0" applyAlignment="0" applyProtection="0"/>
    <xf numFmtId="0" fontId="13" fillId="29" borderId="0" applyNumberFormat="0" applyBorder="0" applyAlignment="0" applyProtection="0"/>
    <xf numFmtId="0" fontId="15" fillId="10" borderId="0" applyNumberFormat="0" applyBorder="0" applyAlignment="0" applyProtection="0"/>
    <xf numFmtId="0" fontId="13" fillId="27" borderId="0" applyNumberFormat="0" applyBorder="0" applyAlignment="0" applyProtection="0"/>
    <xf numFmtId="0" fontId="15" fillId="10" borderId="0" applyNumberFormat="0" applyBorder="0" applyAlignment="0" applyProtection="0"/>
    <xf numFmtId="0" fontId="13" fillId="27" borderId="0" applyNumberFormat="0" applyBorder="0" applyAlignment="0" applyProtection="0"/>
    <xf numFmtId="0" fontId="13" fillId="29" borderId="0" applyNumberFormat="0" applyBorder="0" applyAlignment="0" applyProtection="0"/>
    <xf numFmtId="0" fontId="15" fillId="32" borderId="0" applyNumberFormat="0" applyBorder="0" applyAlignment="0" applyProtection="0"/>
    <xf numFmtId="0" fontId="13" fillId="28" borderId="0" applyNumberFormat="0" applyBorder="0" applyAlignment="0" applyProtection="0"/>
    <xf numFmtId="0" fontId="13" fillId="30" borderId="0" applyNumberFormat="0" applyBorder="0" applyAlignment="0" applyProtection="0"/>
    <xf numFmtId="0" fontId="13" fillId="4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5" fillId="32" borderId="0" applyNumberFormat="0" applyBorder="0" applyAlignment="0" applyProtection="0"/>
    <xf numFmtId="0" fontId="15" fillId="10" borderId="0" applyNumberFormat="0" applyBorder="0" applyAlignment="0" applyProtection="0"/>
    <xf numFmtId="0" fontId="13" fillId="27" borderId="0" applyNumberFormat="0" applyBorder="0" applyAlignment="0" applyProtection="0"/>
    <xf numFmtId="0" fontId="15" fillId="10" borderId="0" applyNumberFormat="0" applyBorder="0" applyAlignment="0" applyProtection="0"/>
    <xf numFmtId="0" fontId="13" fillId="27" borderId="0" applyNumberFormat="0" applyBorder="0" applyAlignment="0" applyProtection="0"/>
    <xf numFmtId="0" fontId="13" fillId="29" borderId="0" applyNumberFormat="0" applyBorder="0" applyAlignment="0" applyProtection="0"/>
    <xf numFmtId="0" fontId="15" fillId="32" borderId="0" applyNumberFormat="0" applyBorder="0" applyAlignment="0" applyProtection="0"/>
    <xf numFmtId="0" fontId="13" fillId="28" borderId="0" applyNumberFormat="0" applyBorder="0" applyAlignment="0" applyProtection="0"/>
    <xf numFmtId="0" fontId="13" fillId="30" borderId="0" applyNumberFormat="0" applyBorder="0" applyAlignment="0" applyProtection="0"/>
    <xf numFmtId="0" fontId="13" fillId="4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5" fillId="32" borderId="0" applyNumberFormat="0" applyBorder="0" applyAlignment="0" applyProtection="0"/>
    <xf numFmtId="0" fontId="13" fillId="27" borderId="0" applyNumberFormat="0" applyBorder="0" applyAlignment="0" applyProtection="0"/>
    <xf numFmtId="0" fontId="13" fillId="29" borderId="0" applyNumberFormat="0" applyBorder="0" applyAlignment="0" applyProtection="0"/>
    <xf numFmtId="0" fontId="15" fillId="32" borderId="0" applyNumberFormat="0" applyBorder="0" applyAlignment="0" applyProtection="0"/>
    <xf numFmtId="0" fontId="13" fillId="28" borderId="0" applyNumberFormat="0" applyBorder="0" applyAlignment="0" applyProtection="0"/>
    <xf numFmtId="0" fontId="13" fillId="30" borderId="0" applyNumberFormat="0" applyBorder="0" applyAlignment="0" applyProtection="0"/>
    <xf numFmtId="0" fontId="13" fillId="4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5" fillId="32" borderId="0" applyNumberFormat="0" applyBorder="0" applyAlignment="0" applyProtection="0"/>
    <xf numFmtId="0" fontId="13" fillId="27" borderId="0" applyNumberFormat="0" applyBorder="0" applyAlignment="0" applyProtection="0"/>
    <xf numFmtId="0" fontId="13" fillId="6" borderId="0" applyNumberFormat="0" applyBorder="0" applyAlignment="0" applyProtection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30" borderId="0" applyNumberFormat="0" applyBorder="0" applyAlignment="0" applyProtection="0"/>
    <xf numFmtId="0" fontId="13" fillId="4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5" fillId="32" borderId="0" applyNumberFormat="0" applyBorder="0" applyAlignment="0" applyProtection="0"/>
    <xf numFmtId="0" fontId="13" fillId="27" borderId="0" applyNumberFormat="0" applyBorder="0" applyAlignment="0" applyProtection="0"/>
    <xf numFmtId="0" fontId="13" fillId="6" borderId="0" applyNumberFormat="0" applyBorder="0" applyAlignment="0" applyProtection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30" borderId="0" applyNumberFormat="0" applyBorder="0" applyAlignment="0" applyProtection="0"/>
    <xf numFmtId="0" fontId="13" fillId="4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5" fillId="32" borderId="0" applyNumberFormat="0" applyBorder="0" applyAlignment="0" applyProtection="0"/>
    <xf numFmtId="0" fontId="13" fillId="27" borderId="0" applyNumberFormat="0" applyBorder="0" applyAlignment="0" applyProtection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30" borderId="0" applyNumberFormat="0" applyBorder="0" applyAlignment="0" applyProtection="0"/>
    <xf numFmtId="0" fontId="13" fillId="4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5" fillId="32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30" borderId="0" applyNumberFormat="0" applyBorder="0" applyAlignment="0" applyProtection="0"/>
    <xf numFmtId="0" fontId="13" fillId="4" borderId="0" applyNumberFormat="0" applyBorder="0" applyAlignment="0" applyProtection="0"/>
    <xf numFmtId="0" fontId="13" fillId="10" borderId="0" applyNumberFormat="0" applyBorder="0" applyAlignment="0" applyProtection="0"/>
    <xf numFmtId="0" fontId="15" fillId="33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30" borderId="0" applyNumberFormat="0" applyBorder="0" applyAlignment="0" applyProtection="0"/>
    <xf numFmtId="0" fontId="13" fillId="4" borderId="0" applyNumberFormat="0" applyBorder="0" applyAlignment="0" applyProtection="0"/>
    <xf numFmtId="0" fontId="13" fillId="10" borderId="0" applyNumberFormat="0" applyBorder="0" applyAlignment="0" applyProtection="0"/>
    <xf numFmtId="0" fontId="15" fillId="33" borderId="0" applyNumberFormat="0" applyBorder="0" applyAlignment="0" applyProtection="0"/>
    <xf numFmtId="0" fontId="13" fillId="28" borderId="0" applyNumberFormat="0" applyBorder="0" applyAlignment="0" applyProtection="0"/>
    <xf numFmtId="0" fontId="13" fillId="30" borderId="0" applyNumberFormat="0" applyBorder="0" applyAlignment="0" applyProtection="0"/>
    <xf numFmtId="0" fontId="13" fillId="4" borderId="0" applyNumberFormat="0" applyBorder="0" applyAlignment="0" applyProtection="0"/>
    <xf numFmtId="0" fontId="13" fillId="10" borderId="0" applyNumberFormat="0" applyBorder="0" applyAlignment="0" applyProtection="0"/>
    <xf numFmtId="0" fontId="15" fillId="33" borderId="0" applyNumberFormat="0" applyBorder="0" applyAlignment="0" applyProtection="0"/>
    <xf numFmtId="0" fontId="13" fillId="28" borderId="0" applyNumberFormat="0" applyBorder="0" applyAlignment="0" applyProtection="0"/>
    <xf numFmtId="0" fontId="13" fillId="30" borderId="0" applyNumberFormat="0" applyBorder="0" applyAlignment="0" applyProtection="0"/>
    <xf numFmtId="0" fontId="13" fillId="4" borderId="0" applyNumberFormat="0" applyBorder="0" applyAlignment="0" applyProtection="0"/>
    <xf numFmtId="0" fontId="13" fillId="10" borderId="0" applyNumberFormat="0" applyBorder="0" applyAlignment="0" applyProtection="0"/>
    <xf numFmtId="0" fontId="15" fillId="33" borderId="0" applyNumberFormat="0" applyBorder="0" applyAlignment="0" applyProtection="0"/>
    <xf numFmtId="0" fontId="13" fillId="28" borderId="0" applyNumberFormat="0" applyBorder="0" applyAlignment="0" applyProtection="0"/>
    <xf numFmtId="0" fontId="13" fillId="30" borderId="0" applyNumberFormat="0" applyBorder="0" applyAlignment="0" applyProtection="0"/>
    <xf numFmtId="0" fontId="13" fillId="4" borderId="0" applyNumberFormat="0" applyBorder="0" applyAlignment="0" applyProtection="0"/>
    <xf numFmtId="0" fontId="13" fillId="10" borderId="0" applyNumberFormat="0" applyBorder="0" applyAlignment="0" applyProtection="0"/>
    <xf numFmtId="0" fontId="13" fillId="28" borderId="0" applyNumberFormat="0" applyBorder="0" applyAlignment="0" applyProtection="0"/>
    <xf numFmtId="0" fontId="13" fillId="30" borderId="0" applyNumberFormat="0" applyBorder="0" applyAlignment="0" applyProtection="0"/>
    <xf numFmtId="0" fontId="13" fillId="4" borderId="0" applyNumberFormat="0" applyBorder="0" applyAlignment="0" applyProtection="0"/>
    <xf numFmtId="0" fontId="13" fillId="28" borderId="0" applyNumberFormat="0" applyBorder="0" applyAlignment="0" applyProtection="0"/>
    <xf numFmtId="43" fontId="9" fillId="0" borderId="0" applyFill="0" applyBorder="0" applyAlignment="0" applyProtection="0"/>
    <xf numFmtId="43" fontId="9" fillId="0" borderId="0" applyFill="0" applyBorder="0" applyAlignment="0" applyProtection="0"/>
    <xf numFmtId="43" fontId="9" fillId="0" borderId="0" applyFill="0" applyBorder="0" applyAlignment="0" applyProtection="0"/>
    <xf numFmtId="43" fontId="9" fillId="0" borderId="0" applyFill="0" applyBorder="0" applyAlignment="0" applyProtection="0"/>
    <xf numFmtId="43" fontId="9" fillId="0" borderId="0" applyFill="0" applyBorder="0" applyAlignment="0" applyProtection="0"/>
    <xf numFmtId="43" fontId="9" fillId="0" borderId="0" applyFill="0" applyBorder="0" applyAlignment="0" applyProtection="0"/>
    <xf numFmtId="43" fontId="9" fillId="0" borderId="0" applyFill="0" applyBorder="0" applyAlignment="0" applyProtection="0"/>
    <xf numFmtId="43" fontId="9" fillId="0" borderId="0" applyFill="0" applyBorder="0" applyAlignment="0" applyProtection="0"/>
    <xf numFmtId="43" fontId="9" fillId="0" borderId="0" applyFill="0" applyBorder="0" applyAlignment="0" applyProtection="0"/>
    <xf numFmtId="43" fontId="9" fillId="0" borderId="0" applyFill="0" applyBorder="0" applyAlignment="0" applyProtection="0"/>
    <xf numFmtId="43" fontId="9" fillId="0" borderId="0" applyFill="0" applyBorder="0" applyAlignment="0" applyProtection="0"/>
    <xf numFmtId="43" fontId="9" fillId="0" borderId="0" applyFill="0" applyBorder="0" applyAlignment="0" applyProtection="0"/>
    <xf numFmtId="43" fontId="1" fillId="0" borderId="0" applyFont="0" applyFill="0" applyBorder="0" applyAlignment="0" applyProtection="0"/>
  </cellStyleXfs>
  <cellXfs count="144">
    <xf numFmtId="0" fontId="0" fillId="0" borderId="0" xfId="0"/>
    <xf numFmtId="0" fontId="2" fillId="0" borderId="0" xfId="1" applyFont="1" applyFill="1"/>
    <xf numFmtId="0" fontId="3" fillId="0" borderId="0" xfId="1" applyFont="1" applyAlignment="1">
      <alignment horizontal="right"/>
    </xf>
    <xf numFmtId="0" fontId="8" fillId="2" borderId="2" xfId="3" applyFont="1" applyFill="1" applyBorder="1" applyAlignment="1">
      <alignment horizontal="center" vertical="center"/>
    </xf>
    <xf numFmtId="0" fontId="2" fillId="2" borderId="0" xfId="1" applyFont="1" applyFill="1"/>
    <xf numFmtId="2" fontId="2" fillId="2" borderId="0" xfId="1" applyNumberFormat="1" applyFont="1" applyFill="1"/>
    <xf numFmtId="164" fontId="2" fillId="0" borderId="2" xfId="4" applyNumberFormat="1" applyFont="1" applyFill="1" applyBorder="1" applyAlignment="1" applyProtection="1">
      <alignment vertical="center" wrapText="1"/>
    </xf>
    <xf numFmtId="0" fontId="8" fillId="0" borderId="2" xfId="3" applyFont="1" applyFill="1" applyBorder="1" applyAlignment="1">
      <alignment horizontal="center" vertical="center"/>
    </xf>
    <xf numFmtId="0" fontId="2" fillId="0" borderId="5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4" fontId="2" fillId="2" borderId="0" xfId="1" applyNumberFormat="1" applyFont="1" applyFill="1"/>
    <xf numFmtId="0" fontId="3" fillId="2" borderId="0" xfId="1" applyFont="1" applyFill="1" applyAlignment="1">
      <alignment horizontal="right" vertical="center"/>
    </xf>
    <xf numFmtId="175" fontId="2" fillId="2" borderId="0" xfId="1" applyNumberFormat="1" applyFont="1" applyFill="1"/>
    <xf numFmtId="0" fontId="3" fillId="2" borderId="0" xfId="1" applyFont="1" applyFill="1" applyAlignment="1">
      <alignment horizontal="right"/>
    </xf>
    <xf numFmtId="0" fontId="3" fillId="2" borderId="0" xfId="1" applyFont="1" applyFill="1" applyBorder="1" applyAlignment="1">
      <alignment horizontal="center"/>
    </xf>
    <xf numFmtId="4" fontId="3" fillId="2" borderId="0" xfId="1" applyNumberFormat="1" applyFont="1" applyFill="1" applyBorder="1" applyAlignment="1">
      <alignment horizontal="center"/>
    </xf>
    <xf numFmtId="2" fontId="3" fillId="2" borderId="0" xfId="1" applyNumberFormat="1" applyFont="1" applyFill="1" applyBorder="1" applyAlignment="1">
      <alignment horizontal="center"/>
    </xf>
    <xf numFmtId="167" fontId="2" fillId="2" borderId="0" xfId="1" applyNumberFormat="1" applyFont="1" applyFill="1"/>
    <xf numFmtId="2" fontId="8" fillId="2" borderId="2" xfId="3" applyNumberFormat="1" applyFont="1" applyFill="1" applyBorder="1" applyAlignment="1">
      <alignment horizontal="center" vertical="center" wrapText="1"/>
    </xf>
    <xf numFmtId="0" fontId="8" fillId="2" borderId="2" xfId="3" applyFont="1" applyFill="1" applyBorder="1" applyAlignment="1">
      <alignment horizontal="center" vertical="center" wrapText="1"/>
    </xf>
    <xf numFmtId="2" fontId="2" fillId="2" borderId="2" xfId="0" applyNumberFormat="1" applyFont="1" applyFill="1" applyBorder="1" applyAlignment="1">
      <alignment horizontal="center" vertical="center" textRotation="90" wrapText="1"/>
    </xf>
    <xf numFmtId="0" fontId="2" fillId="2" borderId="2" xfId="0" applyFont="1" applyFill="1" applyBorder="1" applyAlignment="1">
      <alignment horizontal="center" vertical="center" textRotation="90" wrapText="1"/>
    </xf>
    <xf numFmtId="0" fontId="8" fillId="2" borderId="2" xfId="3" applyFont="1" applyFill="1" applyBorder="1" applyAlignment="1">
      <alignment horizontal="center" vertical="center" textRotation="90" wrapText="1"/>
    </xf>
    <xf numFmtId="175" fontId="2" fillId="2" borderId="2" xfId="0" applyNumberFormat="1" applyFont="1" applyFill="1" applyBorder="1" applyAlignment="1">
      <alignment horizontal="center" vertical="center" textRotation="90" wrapText="1"/>
    </xf>
    <xf numFmtId="4" fontId="8" fillId="2" borderId="2" xfId="3" applyNumberFormat="1" applyFont="1" applyFill="1" applyBorder="1" applyAlignment="1">
      <alignment horizontal="center" vertical="center" textRotation="90" wrapText="1"/>
    </xf>
    <xf numFmtId="0" fontId="2" fillId="2" borderId="1" xfId="1" applyFont="1" applyFill="1" applyBorder="1" applyAlignment="1">
      <alignment horizontal="center" vertical="center" wrapText="1"/>
    </xf>
    <xf numFmtId="4" fontId="8" fillId="2" borderId="2" xfId="3" applyNumberFormat="1" applyFont="1" applyFill="1" applyBorder="1" applyAlignment="1">
      <alignment horizontal="center" vertical="center"/>
    </xf>
    <xf numFmtId="3" fontId="8" fillId="2" borderId="2" xfId="3" applyNumberFormat="1" applyFont="1" applyFill="1" applyBorder="1" applyAlignment="1">
      <alignment horizontal="center" vertical="center"/>
    </xf>
    <xf numFmtId="0" fontId="2" fillId="2" borderId="0" xfId="1" applyFont="1" applyFill="1" applyAlignment="1">
      <alignment vertical="center"/>
    </xf>
    <xf numFmtId="4" fontId="8" fillId="39" borderId="2" xfId="3" applyNumberFormat="1" applyFont="1" applyFill="1" applyBorder="1" applyAlignment="1">
      <alignment horizontal="center" vertical="center"/>
    </xf>
    <xf numFmtId="166" fontId="8" fillId="39" borderId="2" xfId="3" applyNumberFormat="1" applyFont="1" applyFill="1" applyBorder="1" applyAlignment="1">
      <alignment horizontal="center" vertical="center"/>
    </xf>
    <xf numFmtId="177" fontId="8" fillId="39" borderId="2" xfId="3" applyNumberFormat="1" applyFont="1" applyFill="1" applyBorder="1" applyAlignment="1">
      <alignment horizontal="center" vertical="center"/>
    </xf>
    <xf numFmtId="0" fontId="8" fillId="39" borderId="2" xfId="3" applyFont="1" applyFill="1" applyBorder="1" applyAlignment="1">
      <alignment horizontal="center" vertical="center"/>
    </xf>
    <xf numFmtId="4" fontId="8" fillId="0" borderId="2" xfId="3" applyNumberFormat="1" applyFont="1" applyFill="1" applyBorder="1" applyAlignment="1">
      <alignment horizontal="center" vertical="center"/>
    </xf>
    <xf numFmtId="166" fontId="8" fillId="0" borderId="2" xfId="3" applyNumberFormat="1" applyFont="1" applyFill="1" applyBorder="1" applyAlignment="1">
      <alignment horizontal="center" vertical="center"/>
    </xf>
    <xf numFmtId="177" fontId="8" fillId="0" borderId="2" xfId="3" applyNumberFormat="1" applyFont="1" applyFill="1" applyBorder="1" applyAlignment="1">
      <alignment horizontal="center" vertical="center"/>
    </xf>
    <xf numFmtId="0" fontId="2" fillId="0" borderId="0" xfId="1" applyFont="1" applyFill="1" applyAlignment="1">
      <alignment vertical="center"/>
    </xf>
    <xf numFmtId="4" fontId="8" fillId="40" borderId="2" xfId="3" applyNumberFormat="1" applyFont="1" applyFill="1" applyBorder="1" applyAlignment="1">
      <alignment horizontal="center" vertical="center"/>
    </xf>
    <xf numFmtId="166" fontId="8" fillId="40" borderId="2" xfId="3" applyNumberFormat="1" applyFont="1" applyFill="1" applyBorder="1" applyAlignment="1">
      <alignment horizontal="center" vertical="center"/>
    </xf>
    <xf numFmtId="177" fontId="8" fillId="40" borderId="2" xfId="3" applyNumberFormat="1" applyFont="1" applyFill="1" applyBorder="1" applyAlignment="1">
      <alignment horizontal="center" vertical="center"/>
    </xf>
    <xf numFmtId="0" fontId="8" fillId="40" borderId="2" xfId="3" applyFont="1" applyFill="1" applyBorder="1" applyAlignment="1">
      <alignment horizontal="center" vertical="center"/>
    </xf>
    <xf numFmtId="4" fontId="8" fillId="3" borderId="2" xfId="3" applyNumberFormat="1" applyFont="1" applyFill="1" applyBorder="1" applyAlignment="1">
      <alignment horizontal="center" vertical="center"/>
    </xf>
    <xf numFmtId="166" fontId="8" fillId="3" borderId="2" xfId="3" applyNumberFormat="1" applyFont="1" applyFill="1" applyBorder="1" applyAlignment="1">
      <alignment horizontal="center" vertical="center"/>
    </xf>
    <xf numFmtId="177" fontId="8" fillId="3" borderId="2" xfId="3" applyNumberFormat="1" applyFont="1" applyFill="1" applyBorder="1" applyAlignment="1">
      <alignment horizontal="center" vertical="center"/>
    </xf>
    <xf numFmtId="0" fontId="8" fillId="3" borderId="2" xfId="3" applyFont="1" applyFill="1" applyBorder="1" applyAlignment="1">
      <alignment horizontal="center" vertical="center"/>
    </xf>
    <xf numFmtId="166" fontId="8" fillId="2" borderId="2" xfId="3" applyNumberFormat="1" applyFont="1" applyFill="1" applyBorder="1" applyAlignment="1">
      <alignment horizontal="center" vertical="center"/>
    </xf>
    <xf numFmtId="178" fontId="8" fillId="0" borderId="2" xfId="3" applyNumberFormat="1" applyFont="1" applyFill="1" applyBorder="1" applyAlignment="1">
      <alignment horizontal="center" vertical="center"/>
    </xf>
    <xf numFmtId="177" fontId="8" fillId="2" borderId="2" xfId="3" applyNumberFormat="1" applyFont="1" applyFill="1" applyBorder="1" applyAlignment="1">
      <alignment horizontal="center" vertical="center"/>
    </xf>
    <xf numFmtId="4" fontId="66" fillId="3" borderId="2" xfId="3" applyNumberFormat="1" applyFont="1" applyFill="1" applyBorder="1" applyAlignment="1">
      <alignment horizontal="center" vertical="center"/>
    </xf>
    <xf numFmtId="166" fontId="66" fillId="3" borderId="2" xfId="3" applyNumberFormat="1" applyFont="1" applyFill="1" applyBorder="1" applyAlignment="1">
      <alignment horizontal="center" vertical="center"/>
    </xf>
    <xf numFmtId="0" fontId="66" fillId="3" borderId="2" xfId="3" applyFont="1" applyFill="1" applyBorder="1" applyAlignment="1">
      <alignment horizontal="center" vertical="center"/>
    </xf>
    <xf numFmtId="177" fontId="66" fillId="3" borderId="2" xfId="3" applyNumberFormat="1" applyFont="1" applyFill="1" applyBorder="1" applyAlignment="1">
      <alignment horizontal="center" vertical="center"/>
    </xf>
    <xf numFmtId="0" fontId="66" fillId="3" borderId="2" xfId="3" applyFont="1" applyFill="1" applyBorder="1" applyAlignment="1">
      <alignment horizontal="left" vertical="center" wrapText="1"/>
    </xf>
    <xf numFmtId="0" fontId="8" fillId="2" borderId="2" xfId="3" applyFont="1" applyFill="1" applyBorder="1" applyAlignment="1">
      <alignment horizontal="left" vertical="center" wrapText="1"/>
    </xf>
    <xf numFmtId="4" fontId="2" fillId="40" borderId="2" xfId="1" applyNumberFormat="1" applyFont="1" applyFill="1" applyBorder="1" applyAlignment="1">
      <alignment horizontal="center" vertical="center"/>
    </xf>
    <xf numFmtId="166" fontId="2" fillId="40" borderId="2" xfId="1" applyNumberFormat="1" applyFont="1" applyFill="1" applyBorder="1" applyAlignment="1">
      <alignment horizontal="center" vertical="center"/>
    </xf>
    <xf numFmtId="177" fontId="2" fillId="40" borderId="2" xfId="1" applyNumberFormat="1" applyFont="1" applyFill="1" applyBorder="1" applyAlignment="1">
      <alignment horizontal="center" vertical="center"/>
    </xf>
    <xf numFmtId="0" fontId="2" fillId="40" borderId="2" xfId="1" applyFont="1" applyFill="1" applyBorder="1"/>
    <xf numFmtId="4" fontId="2" fillId="3" borderId="2" xfId="1" applyNumberFormat="1" applyFont="1" applyFill="1" applyBorder="1" applyAlignment="1">
      <alignment horizontal="center" vertical="center"/>
    </xf>
    <xf numFmtId="166" fontId="2" fillId="3" borderId="2" xfId="1" applyNumberFormat="1" applyFont="1" applyFill="1" applyBorder="1" applyAlignment="1">
      <alignment horizontal="center" vertical="center"/>
    </xf>
    <xf numFmtId="177" fontId="2" fillId="3" borderId="2" xfId="1" applyNumberFormat="1" applyFont="1" applyFill="1" applyBorder="1" applyAlignment="1">
      <alignment horizontal="center" vertical="center"/>
    </xf>
    <xf numFmtId="0" fontId="2" fillId="3" borderId="2" xfId="1" applyFont="1" applyFill="1" applyBorder="1" applyAlignment="1">
      <alignment horizontal="left" vertical="center" wrapText="1"/>
    </xf>
    <xf numFmtId="4" fontId="5" fillId="3" borderId="2" xfId="0" applyNumberFormat="1" applyFont="1" applyFill="1" applyBorder="1" applyAlignment="1">
      <alignment horizontal="center" vertical="center"/>
    </xf>
    <xf numFmtId="0" fontId="2" fillId="0" borderId="2" xfId="1" applyFont="1" applyFill="1" applyBorder="1" applyAlignment="1">
      <alignment horizontal="left" vertical="center" wrapText="1"/>
    </xf>
    <xf numFmtId="4" fontId="2" fillId="2" borderId="2" xfId="1" applyNumberFormat="1" applyFont="1" applyFill="1" applyBorder="1" applyAlignment="1">
      <alignment horizontal="center" vertical="center"/>
    </xf>
    <xf numFmtId="165" fontId="5" fillId="2" borderId="2" xfId="0" applyNumberFormat="1" applyFont="1" applyFill="1" applyBorder="1" applyAlignment="1">
      <alignment horizontal="center" vertical="center"/>
    </xf>
    <xf numFmtId="2" fontId="2" fillId="0" borderId="2" xfId="1" applyNumberFormat="1" applyFont="1" applyFill="1" applyBorder="1" applyAlignment="1">
      <alignment horizontal="left" vertical="center" wrapText="1"/>
    </xf>
    <xf numFmtId="3" fontId="5" fillId="2" borderId="2" xfId="0" applyNumberFormat="1" applyFont="1" applyFill="1" applyBorder="1" applyAlignment="1">
      <alignment horizontal="center" vertical="center"/>
    </xf>
    <xf numFmtId="166" fontId="2" fillId="38" borderId="2" xfId="4" applyNumberFormat="1" applyFont="1" applyFill="1" applyBorder="1" applyAlignment="1" applyProtection="1">
      <alignment horizontal="center" vertical="center" wrapText="1"/>
    </xf>
    <xf numFmtId="0" fontId="2" fillId="2" borderId="0" xfId="1" applyFont="1" applyFill="1" applyAlignment="1">
      <alignment horizontal="center"/>
    </xf>
    <xf numFmtId="179" fontId="2" fillId="2" borderId="0" xfId="1" applyNumberFormat="1" applyFont="1" applyFill="1"/>
    <xf numFmtId="180" fontId="2" fillId="2" borderId="0" xfId="1" applyNumberFormat="1" applyFont="1" applyFill="1"/>
    <xf numFmtId="166" fontId="8" fillId="2" borderId="0" xfId="5" applyNumberFormat="1" applyFont="1" applyFill="1" applyBorder="1"/>
    <xf numFmtId="0" fontId="2" fillId="39" borderId="5" xfId="1" applyFont="1" applyFill="1" applyBorder="1" applyAlignment="1">
      <alignment horizontal="center" vertical="center" wrapText="1"/>
    </xf>
    <xf numFmtId="0" fontId="2" fillId="39" borderId="2" xfId="1" applyFont="1" applyFill="1" applyBorder="1" applyAlignment="1">
      <alignment horizontal="center" vertical="center" wrapText="1"/>
    </xf>
    <xf numFmtId="16" fontId="2" fillId="38" borderId="7" xfId="0" quotePrefix="1" applyNumberFormat="1" applyFont="1" applyFill="1" applyBorder="1" applyAlignment="1">
      <alignment horizontal="center" vertical="center" wrapText="1"/>
    </xf>
    <xf numFmtId="0" fontId="65" fillId="38" borderId="2" xfId="4" applyFont="1" applyFill="1" applyBorder="1" applyAlignment="1" applyProtection="1">
      <alignment vertical="center" wrapText="1"/>
    </xf>
    <xf numFmtId="0" fontId="65" fillId="38" borderId="2" xfId="4" applyFont="1" applyFill="1" applyBorder="1" applyAlignment="1" applyProtection="1">
      <alignment horizontal="center" vertical="center" wrapText="1"/>
    </xf>
    <xf numFmtId="49" fontId="65" fillId="3" borderId="7" xfId="0" quotePrefix="1" applyNumberFormat="1" applyFont="1" applyFill="1" applyBorder="1" applyAlignment="1">
      <alignment horizontal="center" vertical="center" wrapText="1"/>
    </xf>
    <xf numFmtId="164" fontId="65" fillId="3" borderId="2" xfId="4" applyNumberFormat="1" applyFont="1" applyFill="1" applyBorder="1" applyAlignment="1" applyProtection="1">
      <alignment horizontal="left" vertical="center" wrapText="1"/>
    </xf>
    <xf numFmtId="164" fontId="65" fillId="3" borderId="2" xfId="4" applyNumberFormat="1" applyFont="1" applyFill="1" applyBorder="1" applyAlignment="1" applyProtection="1">
      <alignment horizontal="center" vertical="center" wrapText="1"/>
    </xf>
    <xf numFmtId="49" fontId="2" fillId="0" borderId="7" xfId="0" quotePrefix="1" applyNumberFormat="1" applyFont="1" applyFill="1" applyBorder="1" applyAlignment="1">
      <alignment horizontal="center" vertical="center" wrapText="1"/>
    </xf>
    <xf numFmtId="164" fontId="2" fillId="0" borderId="2" xfId="4" applyNumberFormat="1" applyFont="1" applyFill="1" applyBorder="1" applyAlignment="1" applyProtection="1">
      <alignment horizontal="left" vertical="center" wrapText="1"/>
    </xf>
    <xf numFmtId="164" fontId="2" fillId="0" borderId="2" xfId="4" applyNumberFormat="1" applyFont="1" applyFill="1" applyBorder="1" applyAlignment="1" applyProtection="1">
      <alignment horizontal="center" vertical="center" wrapText="1"/>
    </xf>
    <xf numFmtId="49" fontId="2" fillId="3" borderId="7" xfId="0" quotePrefix="1" applyNumberFormat="1" applyFont="1" applyFill="1" applyBorder="1" applyAlignment="1">
      <alignment horizontal="center" vertical="center" wrapText="1"/>
    </xf>
    <xf numFmtId="164" fontId="2" fillId="3" borderId="2" xfId="4" applyNumberFormat="1" applyFont="1" applyFill="1" applyBorder="1" applyAlignment="1" applyProtection="1">
      <alignment horizontal="center" vertical="center" wrapText="1"/>
    </xf>
    <xf numFmtId="43" fontId="2" fillId="3" borderId="7" xfId="2231" quotePrefix="1" applyFont="1" applyFill="1" applyBorder="1" applyAlignment="1">
      <alignment horizontal="center" vertical="center" wrapText="1"/>
    </xf>
    <xf numFmtId="164" fontId="2" fillId="3" borderId="2" xfId="4" applyNumberFormat="1" applyFont="1" applyFill="1" applyBorder="1" applyAlignment="1" applyProtection="1">
      <alignment horizontal="left" vertical="center" wrapText="1"/>
    </xf>
    <xf numFmtId="16" fontId="65" fillId="38" borderId="7" xfId="0" quotePrefix="1" applyNumberFormat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/>
    </xf>
    <xf numFmtId="164" fontId="2" fillId="3" borderId="5" xfId="4" applyNumberFormat="1" applyFont="1" applyFill="1" applyBorder="1" applyAlignment="1" applyProtection="1">
      <alignment horizontal="center" vertical="center" wrapText="1"/>
    </xf>
    <xf numFmtId="164" fontId="2" fillId="0" borderId="5" xfId="4" applyNumberFormat="1" applyFont="1" applyFill="1" applyBorder="1" applyAlignment="1" applyProtection="1">
      <alignment horizontal="center" vertical="center" wrapText="1"/>
    </xf>
    <xf numFmtId="2" fontId="2" fillId="0" borderId="2" xfId="1" applyNumberFormat="1" applyFont="1" applyFill="1" applyBorder="1" applyAlignment="1">
      <alignment horizontal="center" vertical="center" wrapText="1"/>
    </xf>
    <xf numFmtId="49" fontId="2" fillId="38" borderId="2" xfId="0" applyNumberFormat="1" applyFont="1" applyFill="1" applyBorder="1" applyAlignment="1">
      <alignment horizontal="center" vertical="center" wrapText="1"/>
    </xf>
    <xf numFmtId="0" fontId="65" fillId="38" borderId="2" xfId="4" applyFont="1" applyFill="1" applyBorder="1" applyAlignment="1" applyProtection="1">
      <alignment horizontal="left" vertical="center" wrapText="1"/>
    </xf>
    <xf numFmtId="4" fontId="2" fillId="38" borderId="2" xfId="4" applyNumberFormat="1" applyFont="1" applyFill="1" applyBorder="1" applyAlignment="1" applyProtection="1">
      <alignment horizontal="center" vertical="center" wrapText="1"/>
    </xf>
    <xf numFmtId="4" fontId="2" fillId="38" borderId="2" xfId="0" applyNumberFormat="1" applyFont="1" applyFill="1" applyBorder="1" applyAlignment="1">
      <alignment horizontal="center" vertical="center" wrapText="1"/>
    </xf>
    <xf numFmtId="166" fontId="2" fillId="38" borderId="2" xfId="0" applyNumberFormat="1" applyFont="1" applyFill="1" applyBorder="1" applyAlignment="1">
      <alignment horizontal="center" vertical="center" wrapText="1"/>
    </xf>
    <xf numFmtId="177" fontId="2" fillId="38" borderId="2" xfId="4" applyNumberFormat="1" applyFont="1" applyFill="1" applyBorder="1" applyAlignment="1" applyProtection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2" fillId="0" borderId="2" xfId="4" applyFont="1" applyFill="1" applyBorder="1" applyAlignment="1" applyProtection="1">
      <alignment horizontal="left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9" fontId="2" fillId="38" borderId="7" xfId="0" applyNumberFormat="1" applyFont="1" applyFill="1" applyBorder="1" applyAlignment="1">
      <alignment horizontal="center" vertical="center" wrapText="1"/>
    </xf>
    <xf numFmtId="49" fontId="2" fillId="2" borderId="7" xfId="0" applyNumberFormat="1" applyFont="1" applyFill="1" applyBorder="1" applyAlignment="1">
      <alignment horizontal="center" vertical="center" wrapText="1"/>
    </xf>
    <xf numFmtId="0" fontId="3" fillId="2" borderId="0" xfId="1" applyFont="1" applyFill="1" applyBorder="1"/>
    <xf numFmtId="175" fontId="3" fillId="2" borderId="0" xfId="1" applyNumberFormat="1" applyFont="1" applyFill="1" applyBorder="1"/>
    <xf numFmtId="4" fontId="3" fillId="2" borderId="0" xfId="1" applyNumberFormat="1" applyFont="1" applyFill="1" applyBorder="1"/>
    <xf numFmtId="0" fontId="3" fillId="2" borderId="0" xfId="1" applyFont="1" applyFill="1"/>
    <xf numFmtId="175" fontId="3" fillId="2" borderId="0" xfId="1" applyNumberFormat="1" applyFont="1" applyFill="1"/>
    <xf numFmtId="4" fontId="3" fillId="2" borderId="0" xfId="1" applyNumberFormat="1" applyFont="1" applyFill="1"/>
    <xf numFmtId="0" fontId="6" fillId="2" borderId="0" xfId="2" applyFont="1" applyFill="1" applyAlignment="1">
      <alignment horizontal="center" vertical="center"/>
    </xf>
    <xf numFmtId="4" fontId="6" fillId="2" borderId="0" xfId="2" applyNumberFormat="1" applyFont="1" applyFill="1" applyAlignment="1">
      <alignment horizontal="center" vertical="center"/>
    </xf>
    <xf numFmtId="2" fontId="6" fillId="2" borderId="0" xfId="2" applyNumberFormat="1" applyFont="1" applyFill="1" applyAlignment="1">
      <alignment horizontal="center" vertical="center"/>
    </xf>
    <xf numFmtId="2" fontId="3" fillId="2" borderId="0" xfId="1" applyNumberFormat="1" applyFont="1" applyFill="1"/>
    <xf numFmtId="0" fontId="3" fillId="2" borderId="0" xfId="1" applyFont="1" applyFill="1" applyBorder="1" applyAlignment="1">
      <alignment horizontal="center"/>
    </xf>
    <xf numFmtId="0" fontId="3" fillId="2" borderId="0" xfId="1" applyFont="1" applyFill="1" applyAlignment="1">
      <alignment horizontal="center" wrapText="1"/>
    </xf>
    <xf numFmtId="0" fontId="3" fillId="2" borderId="0" xfId="0" applyFont="1" applyFill="1" applyAlignment="1">
      <alignment horizontal="center"/>
    </xf>
    <xf numFmtId="176" fontId="6" fillId="2" borderId="0" xfId="2" applyNumberFormat="1" applyFont="1" applyFill="1" applyAlignment="1">
      <alignment horizontal="center" vertical="center"/>
    </xf>
    <xf numFmtId="0" fontId="2" fillId="2" borderId="2" xfId="1" applyFont="1" applyFill="1" applyBorder="1" applyAlignment="1">
      <alignment horizontal="center" vertical="center" wrapText="1"/>
    </xf>
    <xf numFmtId="0" fontId="8" fillId="2" borderId="2" xfId="3" applyFont="1" applyFill="1" applyBorder="1" applyAlignment="1">
      <alignment horizontal="center" vertical="center"/>
    </xf>
    <xf numFmtId="4" fontId="8" fillId="2" borderId="2" xfId="3" applyNumberFormat="1" applyFont="1" applyFill="1" applyBorder="1" applyAlignment="1">
      <alignment horizontal="center" vertical="center" wrapText="1"/>
    </xf>
    <xf numFmtId="0" fontId="2" fillId="2" borderId="26" xfId="1" applyFont="1" applyFill="1" applyBorder="1" applyAlignment="1">
      <alignment horizontal="center" vertical="center" wrapText="1"/>
    </xf>
    <xf numFmtId="0" fontId="2" fillId="2" borderId="27" xfId="1" applyFont="1" applyFill="1" applyBorder="1" applyAlignment="1">
      <alignment horizontal="center" vertical="center" wrapText="1"/>
    </xf>
    <xf numFmtId="0" fontId="2" fillId="2" borderId="28" xfId="1" applyFont="1" applyFill="1" applyBorder="1" applyAlignment="1">
      <alignment horizontal="center" vertical="center" wrapText="1"/>
    </xf>
    <xf numFmtId="0" fontId="2" fillId="2" borderId="29" xfId="1" applyFont="1" applyFill="1" applyBorder="1" applyAlignment="1">
      <alignment horizontal="center" vertical="center" wrapText="1"/>
    </xf>
    <xf numFmtId="0" fontId="2" fillId="2" borderId="0" xfId="1" applyFont="1" applyFill="1" applyBorder="1" applyAlignment="1">
      <alignment horizontal="center" vertical="center" wrapText="1"/>
    </xf>
    <xf numFmtId="0" fontId="2" fillId="2" borderId="30" xfId="1" applyFont="1" applyFill="1" applyBorder="1" applyAlignment="1">
      <alignment horizontal="center" vertical="center" wrapText="1"/>
    </xf>
    <xf numFmtId="0" fontId="2" fillId="2" borderId="31" xfId="1" applyFont="1" applyFill="1" applyBorder="1" applyAlignment="1">
      <alignment horizontal="center" vertical="center" wrapText="1"/>
    </xf>
    <xf numFmtId="0" fontId="2" fillId="2" borderId="32" xfId="1" applyFont="1" applyFill="1" applyBorder="1" applyAlignment="1">
      <alignment horizontal="center" vertical="center" wrapText="1"/>
    </xf>
    <xf numFmtId="0" fontId="2" fillId="2" borderId="33" xfId="1" applyFont="1" applyFill="1" applyBorder="1" applyAlignment="1">
      <alignment horizontal="center" vertical="center" wrapText="1"/>
    </xf>
    <xf numFmtId="0" fontId="8" fillId="2" borderId="2" xfId="3" applyFont="1" applyFill="1" applyBorder="1" applyAlignment="1">
      <alignment horizontal="center" vertical="center" wrapText="1"/>
    </xf>
    <xf numFmtId="0" fontId="8" fillId="2" borderId="4" xfId="3" applyFont="1" applyFill="1" applyBorder="1" applyAlignment="1">
      <alignment horizontal="center" vertical="center"/>
    </xf>
    <xf numFmtId="0" fontId="8" fillId="2" borderId="25" xfId="3" applyFont="1" applyFill="1" applyBorder="1" applyAlignment="1">
      <alignment horizontal="center" vertical="center"/>
    </xf>
    <xf numFmtId="0" fontId="8" fillId="2" borderId="4" xfId="3" applyFont="1" applyFill="1" applyBorder="1" applyAlignment="1">
      <alignment horizontal="center" vertical="center" wrapText="1"/>
    </xf>
    <xf numFmtId="0" fontId="8" fillId="2" borderId="25" xfId="3" applyFont="1" applyFill="1" applyBorder="1" applyAlignment="1">
      <alignment horizontal="center" vertical="center" wrapText="1"/>
    </xf>
    <xf numFmtId="0" fontId="8" fillId="2" borderId="5" xfId="3" applyFont="1" applyFill="1" applyBorder="1" applyAlignment="1">
      <alignment horizontal="center" vertical="center" wrapText="1"/>
    </xf>
    <xf numFmtId="0" fontId="8" fillId="2" borderId="1" xfId="3" applyFont="1" applyFill="1" applyBorder="1" applyAlignment="1">
      <alignment horizontal="center" vertical="center" wrapText="1"/>
    </xf>
    <xf numFmtId="0" fontId="8" fillId="2" borderId="3" xfId="3" applyFont="1" applyFill="1" applyBorder="1" applyAlignment="1">
      <alignment horizontal="center" vertical="center" wrapText="1"/>
    </xf>
    <xf numFmtId="0" fontId="8" fillId="2" borderId="6" xfId="3" applyFont="1" applyFill="1" applyBorder="1" applyAlignment="1">
      <alignment horizontal="center" vertical="center" wrapText="1"/>
    </xf>
    <xf numFmtId="4" fontId="8" fillId="2" borderId="1" xfId="3" applyNumberFormat="1" applyFont="1" applyFill="1" applyBorder="1" applyAlignment="1">
      <alignment horizontal="center" vertical="center" wrapText="1"/>
    </xf>
    <xf numFmtId="4" fontId="8" fillId="2" borderId="3" xfId="3" applyNumberFormat="1" applyFont="1" applyFill="1" applyBorder="1" applyAlignment="1">
      <alignment horizontal="center" vertical="center" wrapText="1"/>
    </xf>
    <xf numFmtId="4" fontId="8" fillId="2" borderId="6" xfId="3" applyNumberFormat="1" applyFont="1" applyFill="1" applyBorder="1" applyAlignment="1">
      <alignment horizontal="center" vertical="center" wrapText="1"/>
    </xf>
    <xf numFmtId="166" fontId="2" fillId="2" borderId="0" xfId="1" applyNumberFormat="1" applyFont="1" applyFill="1" applyAlignment="1">
      <alignment vertical="center"/>
    </xf>
    <xf numFmtId="4" fontId="2" fillId="2" borderId="0" xfId="1" applyNumberFormat="1" applyFont="1" applyFill="1" applyAlignment="1">
      <alignment vertical="center"/>
    </xf>
  </cellXfs>
  <cellStyles count="2232">
    <cellStyle name=" 1" xfId="9"/>
    <cellStyle name=" 1 2" xfId="10"/>
    <cellStyle name=" 1_Stage1" xfId="11"/>
    <cellStyle name="_Model_RAB Мой_PR.PROG.WARM.NOTCOMBI.2012.2.16_v1.4(04.04.11) " xfId="12"/>
    <cellStyle name="_Model_RAB Мой_Книга2_PR.PROG.WARM.NOTCOMBI.2012.2.16_v1.4(04.04.11) " xfId="13"/>
    <cellStyle name="_Model_RAB_MRSK_svod_PR.PROG.WARM.NOTCOMBI.2012.2.16_v1.4(04.04.11) " xfId="14"/>
    <cellStyle name="_Model_RAB_MRSK_svod_Книга2_PR.PROG.WARM.NOTCOMBI.2012.2.16_v1.4(04.04.11) " xfId="15"/>
    <cellStyle name="_МОДЕЛЬ_1 (2)_PR.PROG.WARM.NOTCOMBI.2012.2.16_v1.4(04.04.11) " xfId="16"/>
    <cellStyle name="_МОДЕЛЬ_1 (2)_Книга2_PR.PROG.WARM.NOTCOMBI.2012.2.16_v1.4(04.04.11) " xfId="17"/>
    <cellStyle name="_пр 5 тариф RAB_PR.PROG.WARM.NOTCOMBI.2012.2.16_v1.4(04.04.11) " xfId="18"/>
    <cellStyle name="_пр 5 тариф RAB_Книга2_PR.PROG.WARM.NOTCOMBI.2012.2.16_v1.4(04.04.11) " xfId="19"/>
    <cellStyle name="_Расчет RAB_22072008_PR.PROG.WARM.NOTCOMBI.2012.2.16_v1.4(04.04.11) " xfId="20"/>
    <cellStyle name="_Расчет RAB_22072008_Книга2_PR.PROG.WARM.NOTCOMBI.2012.2.16_v1.4(04.04.11) " xfId="21"/>
    <cellStyle name="_Расчет RAB_Лен и МОЭСК_с 2010 года_14.04.2009_со сглаж_version 3.0_без ФСК_PR.PROG.WARM.NOTCOMBI.2012.2.16_v1.4(04.04.11) " xfId="22"/>
    <cellStyle name="_Расчет RAB_Лен и МОЭСК_с 2010 года_14.04.2009_со сглаж_version 3.0_без ФСК_Книга2_PR.PROG.WARM.NOTCOMBI.2012.2.16_v1.4(04.04.11) " xfId="23"/>
    <cellStyle name="20% - Акцент1" xfId="24"/>
    <cellStyle name="20% - Акцент1 10" xfId="2145"/>
    <cellStyle name="20% - Акцент1 2" xfId="25"/>
    <cellStyle name="20% — акцент1 2" xfId="828"/>
    <cellStyle name="20% - Акцент1 2 10" xfId="1654"/>
    <cellStyle name="20% - Акцент1 2 11" xfId="1685"/>
    <cellStyle name="20% - Акцент1 2 12" xfId="1659"/>
    <cellStyle name="20% - Акцент1 2 13" xfId="1699"/>
    <cellStyle name="20% - Акцент1 2 14" xfId="1700"/>
    <cellStyle name="20% - Акцент1 2 15" xfId="1707"/>
    <cellStyle name="20% - Акцент1 2 16" xfId="1711"/>
    <cellStyle name="20% - Акцент1 2 17" xfId="1714"/>
    <cellStyle name="20% - Акцент1 2 18" xfId="1702"/>
    <cellStyle name="20% - Акцент1 2 19" xfId="1724"/>
    <cellStyle name="20% - Акцент1 2 2" xfId="772"/>
    <cellStyle name="20% - Акцент1 2 20" xfId="1716"/>
    <cellStyle name="20% - Акцент1 2 21" xfId="1727"/>
    <cellStyle name="20% - Акцент1 2 22" xfId="1729"/>
    <cellStyle name="20% - Акцент1 2 23" xfId="1731"/>
    <cellStyle name="20% - Акцент1 2 24" xfId="1732"/>
    <cellStyle name="20% - Акцент1 2 25" xfId="215"/>
    <cellStyle name="20% - Акцент1 2 26" xfId="794"/>
    <cellStyle name="20% - Акцент1 2 27" xfId="1753"/>
    <cellStyle name="20% - Акцент1 2 28" xfId="1782"/>
    <cellStyle name="20% - Акцент1 2 29" xfId="1849"/>
    <cellStyle name="20% - Акцент1 2 3" xfId="829"/>
    <cellStyle name="20% - Акцент1 2 30" xfId="1800"/>
    <cellStyle name="20% - Акцент1 2 31" xfId="1890"/>
    <cellStyle name="20% - Акцент1 2 32" xfId="1884"/>
    <cellStyle name="20% - Акцент1 2 33" xfId="2026"/>
    <cellStyle name="20% - Акцент1 2 34" xfId="2107"/>
    <cellStyle name="20% - Акцент1 2 35" xfId="2012"/>
    <cellStyle name="20% - Акцент1 2 36" xfId="1998"/>
    <cellStyle name="20% - Акцент1 2 37" xfId="1966"/>
    <cellStyle name="20% - Акцент1 2 38" xfId="2131"/>
    <cellStyle name="20% - Акцент1 2 39" xfId="2143"/>
    <cellStyle name="20% - Акцент1 2 4" xfId="830"/>
    <cellStyle name="20% - Акцент1 2 40" xfId="2154"/>
    <cellStyle name="20% - Акцент1 2 41" xfId="2163"/>
    <cellStyle name="20% - Акцент1 2 42" xfId="2172"/>
    <cellStyle name="20% - Акцент1 2 43" xfId="2181"/>
    <cellStyle name="20% - Акцент1 2 44" xfId="2189"/>
    <cellStyle name="20% - Акцент1 2 45" xfId="2195"/>
    <cellStyle name="20% - Акцент1 2 46" xfId="2000"/>
    <cellStyle name="20% - Акцент1 2 5" xfId="997"/>
    <cellStyle name="20% - Акцент1 2 6" xfId="1658"/>
    <cellStyle name="20% - Акцент1 2 7" xfId="1427"/>
    <cellStyle name="20% - Акцент1 2 8" xfId="1649"/>
    <cellStyle name="20% - Акцент1 2 9" xfId="1677"/>
    <cellStyle name="20% - Акцент1 3" xfId="1858"/>
    <cellStyle name="20% — акцент1 3" xfId="831"/>
    <cellStyle name="20% - Акцент1 4" xfId="2064"/>
    <cellStyle name="20% — акцент1 4" xfId="161"/>
    <cellStyle name="20% - Акцент1 5" xfId="2122"/>
    <cellStyle name="20% — акцент1 5" xfId="823"/>
    <cellStyle name="20% - Акцент1 6" xfId="1875"/>
    <cellStyle name="20% — акцент1 6" xfId="1733"/>
    <cellStyle name="20% - Акцент1 7" xfId="1991"/>
    <cellStyle name="20% — акцент1 7" xfId="1837"/>
    <cellStyle name="20% - Акцент1 8" xfId="1968"/>
    <cellStyle name="20% — акцент1 8" xfId="1848"/>
    <cellStyle name="20% - Акцент1 9" xfId="2133"/>
    <cellStyle name="20% — акцент1 9" xfId="1791"/>
    <cellStyle name="20% - Акцент2" xfId="26"/>
    <cellStyle name="20% - Акцент2 10" xfId="1888"/>
    <cellStyle name="20% - Акцент2 2" xfId="27"/>
    <cellStyle name="20% — акцент2 2" xfId="832"/>
    <cellStyle name="20% - Акцент2 2 10" xfId="1650"/>
    <cellStyle name="20% - Акцент2 2 11" xfId="1681"/>
    <cellStyle name="20% - Акцент2 2 12" xfId="1656"/>
    <cellStyle name="20% - Акцент2 2 13" xfId="1694"/>
    <cellStyle name="20% - Акцент2 2 14" xfId="1688"/>
    <cellStyle name="20% - Акцент2 2 15" xfId="1704"/>
    <cellStyle name="20% - Акцент2 2 16" xfId="1701"/>
    <cellStyle name="20% - Акцент2 2 17" xfId="1708"/>
    <cellStyle name="20% - Акцент2 2 18" xfId="1690"/>
    <cellStyle name="20% - Акцент2 2 19" xfId="1722"/>
    <cellStyle name="20% - Акцент2 2 2" xfId="773"/>
    <cellStyle name="20% - Акцент2 2 20" xfId="1710"/>
    <cellStyle name="20% - Акцент2 2 21" xfId="1726"/>
    <cellStyle name="20% - Акцент2 2 22" xfId="1718"/>
    <cellStyle name="20% - Акцент2 2 23" xfId="1728"/>
    <cellStyle name="20% - Акцент2 2 24" xfId="1730"/>
    <cellStyle name="20% - Акцент2 2 25" xfId="216"/>
    <cellStyle name="20% - Акцент2 2 26" xfId="793"/>
    <cellStyle name="20% - Акцент2 2 27" xfId="1754"/>
    <cellStyle name="20% - Акцент2 2 28" xfId="1774"/>
    <cellStyle name="20% - Акцент2 2 29" xfId="1812"/>
    <cellStyle name="20% - Акцент2 2 3" xfId="833"/>
    <cellStyle name="20% - Акцент2 2 30" xfId="1770"/>
    <cellStyle name="20% - Акцент2 2 31" xfId="1891"/>
    <cellStyle name="20% - Акцент2 2 32" xfId="1957"/>
    <cellStyle name="20% - Акцент2 2 33" xfId="1882"/>
    <cellStyle name="20% - Акцент2 2 34" xfId="2108"/>
    <cellStyle name="20% - Акцент2 2 35" xfId="1969"/>
    <cellStyle name="20% - Акцент2 2 36" xfId="1879"/>
    <cellStyle name="20% - Акцент2 2 37" xfId="2101"/>
    <cellStyle name="20% - Акцент2 2 38" xfId="2007"/>
    <cellStyle name="20% - Акцент2 2 39" xfId="1943"/>
    <cellStyle name="20% - Акцент2 2 4" xfId="834"/>
    <cellStyle name="20% - Акцент2 2 40" xfId="1937"/>
    <cellStyle name="20% - Акцент2 2 41" xfId="2035"/>
    <cellStyle name="20% - Акцент2 2 42" xfId="2164"/>
    <cellStyle name="20% - Акцент2 2 43" xfId="2173"/>
    <cellStyle name="20% - Акцент2 2 44" xfId="2087"/>
    <cellStyle name="20% - Акцент2 2 45" xfId="1958"/>
    <cellStyle name="20% - Акцент2 2 46" xfId="2128"/>
    <cellStyle name="20% - Акцент2 2 5" xfId="986"/>
    <cellStyle name="20% - Акцент2 2 6" xfId="1655"/>
    <cellStyle name="20% - Акцент2 2 7" xfId="1415"/>
    <cellStyle name="20% - Акцент2 2 8" xfId="1643"/>
    <cellStyle name="20% - Акцент2 2 9" xfId="1672"/>
    <cellStyle name="20% - Акцент2 3" xfId="1859"/>
    <cellStyle name="20% — акцент2 3" xfId="835"/>
    <cellStyle name="20% - Акцент2 4" xfId="1914"/>
    <cellStyle name="20% — акцент2 4" xfId="162"/>
    <cellStyle name="20% - Акцент2 5" xfId="1939"/>
    <cellStyle name="20% — акцент2 5" xfId="822"/>
    <cellStyle name="20% - Акцент2 6" xfId="2112"/>
    <cellStyle name="20% — акцент2 6" xfId="1734"/>
    <cellStyle name="20% - Акцент2 7" xfId="2014"/>
    <cellStyle name="20% — акцент2 7" xfId="1836"/>
    <cellStyle name="20% - Акцент2 8" xfId="1997"/>
    <cellStyle name="20% — акцент2 8" xfId="1843"/>
    <cellStyle name="20% - Акцент2 9" xfId="1947"/>
    <cellStyle name="20% — акцент2 9" xfId="1809"/>
    <cellStyle name="20% - Акцент3" xfId="28"/>
    <cellStyle name="20% - Акцент3 2" xfId="29"/>
    <cellStyle name="20% — акцент3 2" xfId="836"/>
    <cellStyle name="20% — акцент3 3" xfId="837"/>
    <cellStyle name="20% — акцент3 4" xfId="163"/>
    <cellStyle name="20% — акцент3 5" xfId="254"/>
    <cellStyle name="20% — акцент3 6" xfId="1735"/>
    <cellStyle name="20% — акцент3 7" xfId="1797"/>
    <cellStyle name="20% — акцент3 8" xfId="1778"/>
    <cellStyle name="20% — акцент3 9" xfId="1766"/>
    <cellStyle name="20% - Акцент4" xfId="30"/>
    <cellStyle name="20% - Акцент4 10" xfId="2083"/>
    <cellStyle name="20% - Акцент4 2" xfId="31"/>
    <cellStyle name="20% — акцент4 2" xfId="838"/>
    <cellStyle name="20% - Акцент4 2 10" xfId="1641"/>
    <cellStyle name="20% - Акцент4 2 11" xfId="1674"/>
    <cellStyle name="20% - Акцент4 2 12" xfId="1645"/>
    <cellStyle name="20% - Акцент4 2 13" xfId="1682"/>
    <cellStyle name="20% - Акцент4 2 14" xfId="1651"/>
    <cellStyle name="20% - Акцент4 2 15" xfId="1693"/>
    <cellStyle name="20% - Акцент4 2 16" xfId="1687"/>
    <cellStyle name="20% - Акцент4 2 17" xfId="1703"/>
    <cellStyle name="20% - Акцент4 2 18" xfId="1652"/>
    <cellStyle name="20% - Акцент4 2 19" xfId="1719"/>
    <cellStyle name="20% - Акцент4 2 2" xfId="774"/>
    <cellStyle name="20% - Акцент4 2 20" xfId="1689"/>
    <cellStyle name="20% - Акцент4 2 21" xfId="1721"/>
    <cellStyle name="20% - Акцент4 2 22" xfId="1709"/>
    <cellStyle name="20% - Акцент4 2 23" xfId="1725"/>
    <cellStyle name="20% - Акцент4 2 24" xfId="1717"/>
    <cellStyle name="20% - Акцент4 2 25" xfId="217"/>
    <cellStyle name="20% - Акцент4 2 26" xfId="792"/>
    <cellStyle name="20% - Акцент4 2 27" xfId="1755"/>
    <cellStyle name="20% - Акцент4 2 28" xfId="1827"/>
    <cellStyle name="20% - Акцент4 2 29" xfId="1841"/>
    <cellStyle name="20% - Акцент4 2 3" xfId="839"/>
    <cellStyle name="20% - Акцент4 2 30" xfId="1776"/>
    <cellStyle name="20% - Акцент4 2 31" xfId="1892"/>
    <cellStyle name="20% - Акцент4 2 32" xfId="1956"/>
    <cellStyle name="20% - Акцент4 2 33" xfId="2027"/>
    <cellStyle name="20% - Акцент4 2 34" xfId="2109"/>
    <cellStyle name="20% - Акцент4 2 35" xfId="2013"/>
    <cellStyle name="20% - Акцент4 2 36" xfId="1941"/>
    <cellStyle name="20% - Акцент4 2 37" xfId="1959"/>
    <cellStyle name="20% - Акцент4 2 38" xfId="1880"/>
    <cellStyle name="20% - Акцент4 2 39" xfId="2106"/>
    <cellStyle name="20% - Акцент4 2 4" xfId="840"/>
    <cellStyle name="20% - Акцент4 2 40" xfId="2011"/>
    <cellStyle name="20% - Акцент4 2 41" xfId="1960"/>
    <cellStyle name="20% - Акцент4 2 42" xfId="1929"/>
    <cellStyle name="20% - Акцент4 2 43" xfId="1923"/>
    <cellStyle name="20% - Акцент4 2 44" xfId="2111"/>
    <cellStyle name="20% - Акцент4 2 45" xfId="1904"/>
    <cellStyle name="20% - Акцент4 2 46" xfId="1996"/>
    <cellStyle name="20% - Акцент4 2 5" xfId="977"/>
    <cellStyle name="20% - Акцент4 2 6" xfId="1647"/>
    <cellStyle name="20% - Акцент4 2 7" xfId="984"/>
    <cellStyle name="20% - Акцент4 2 8" xfId="1637"/>
    <cellStyle name="20% - Акцент4 2 9" xfId="1666"/>
    <cellStyle name="20% - Акцент4 3" xfId="1860"/>
    <cellStyle name="20% — акцент4 3" xfId="841"/>
    <cellStyle name="20% - Акцент4 4" xfId="2063"/>
    <cellStyle name="20% — акцент4 4" xfId="164"/>
    <cellStyle name="20% - Акцент4 5" xfId="2121"/>
    <cellStyle name="20% — акцент4 5" xfId="247"/>
    <cellStyle name="20% - Акцент4 6" xfId="2017"/>
    <cellStyle name="20% — акцент4 6" xfId="1736"/>
    <cellStyle name="20% - Акцент4 7" xfId="1992"/>
    <cellStyle name="20% — акцент4 7" xfId="1765"/>
    <cellStyle name="20% - Акцент4 8" xfId="1948"/>
    <cellStyle name="20% — акцент4 8" xfId="1821"/>
    <cellStyle name="20% - Акцент4 9" xfId="1935"/>
    <cellStyle name="20% — акцент4 9" xfId="1839"/>
    <cellStyle name="20% - Акцент5" xfId="32"/>
    <cellStyle name="20% - Акцент5 10" xfId="2129"/>
    <cellStyle name="20% - Акцент5 2" xfId="33"/>
    <cellStyle name="20% — акцент5 2" xfId="842"/>
    <cellStyle name="20% - Акцент5 2 10" xfId="1636"/>
    <cellStyle name="20% - Акцент5 2 11" xfId="1670"/>
    <cellStyle name="20% - Акцент5 2 12" xfId="1639"/>
    <cellStyle name="20% - Акцент5 2 13" xfId="1678"/>
    <cellStyle name="20% - Акцент5 2 14" xfId="1646"/>
    <cellStyle name="20% - Акцент5 2 15" xfId="1684"/>
    <cellStyle name="20% - Акцент5 2 16" xfId="1653"/>
    <cellStyle name="20% - Акцент5 2 17" xfId="1695"/>
    <cellStyle name="20% - Акцент5 2 18" xfId="1644"/>
    <cellStyle name="20% - Акцент5 2 19" xfId="1715"/>
    <cellStyle name="20% - Акцент5 2 2" xfId="775"/>
    <cellStyle name="20% - Акцент5 2 20" xfId="1657"/>
    <cellStyle name="20% - Акцент5 2 21" xfId="1720"/>
    <cellStyle name="20% - Акцент5 2 22" xfId="1691"/>
    <cellStyle name="20% - Акцент5 2 23" xfId="1723"/>
    <cellStyle name="20% - Акцент5 2 24" xfId="1712"/>
    <cellStyle name="20% - Акцент5 2 25" xfId="218"/>
    <cellStyle name="20% - Акцент5 2 26" xfId="791"/>
    <cellStyle name="20% - Акцент5 2 27" xfId="1756"/>
    <cellStyle name="20% - Акцент5 2 28" xfId="1789"/>
    <cellStyle name="20% - Акцент5 2 29" xfId="1840"/>
    <cellStyle name="20% - Акцент5 2 3" xfId="843"/>
    <cellStyle name="20% - Акцент5 2 30" xfId="1798"/>
    <cellStyle name="20% - Акцент5 2 31" xfId="1893"/>
    <cellStyle name="20% - Акцент5 2 32" xfId="1955"/>
    <cellStyle name="20% - Акцент5 2 33" xfId="2029"/>
    <cellStyle name="20% - Акцент5 2 34" xfId="1913"/>
    <cellStyle name="20% - Акцент5 2 35" xfId="2025"/>
    <cellStyle name="20% - Акцент5 2 36" xfId="2104"/>
    <cellStyle name="20% - Акцент5 2 37" xfId="2010"/>
    <cellStyle name="20% - Акцент5 2 38" xfId="1942"/>
    <cellStyle name="20% - Акцент5 2 39" xfId="2113"/>
    <cellStyle name="20% - Акцент5 2 4" xfId="844"/>
    <cellStyle name="20% - Акцент5 2 40" xfId="1874"/>
    <cellStyle name="20% - Акцент5 2 41" xfId="2134"/>
    <cellStyle name="20% - Акцент5 2 42" xfId="2146"/>
    <cellStyle name="20% - Акцент5 2 43" xfId="2155"/>
    <cellStyle name="20% - Акцент5 2 44" xfId="2165"/>
    <cellStyle name="20% - Акцент5 2 45" xfId="2174"/>
    <cellStyle name="20% - Акцент5 2 46" xfId="2182"/>
    <cellStyle name="20% - Акцент5 2 5" xfId="971"/>
    <cellStyle name="20% - Акцент5 2 6" xfId="1642"/>
    <cellStyle name="20% - Акцент5 2 7" xfId="979"/>
    <cellStyle name="20% - Акцент5 2 8" xfId="1633"/>
    <cellStyle name="20% - Акцент5 2 9" xfId="1663"/>
    <cellStyle name="20% - Акцент5 3" xfId="1861"/>
    <cellStyle name="20% — акцент5 3" xfId="845"/>
    <cellStyle name="20% - Акцент5 4" xfId="2062"/>
    <cellStyle name="20% — акцент5 4" xfId="165"/>
    <cellStyle name="20% - Акцент5 5" xfId="2120"/>
    <cellStyle name="20% — акцент5 5" xfId="197"/>
    <cellStyle name="20% - Акцент5 6" xfId="1907"/>
    <cellStyle name="20% — акцент5 6" xfId="1737"/>
    <cellStyle name="20% - Акцент5 7" xfId="1993"/>
    <cellStyle name="20% — акцент5 7" xfId="1751"/>
    <cellStyle name="20% - Акцент5 8" xfId="1871"/>
    <cellStyle name="20% — акцент5 8" xfId="1828"/>
    <cellStyle name="20% - Акцент5 9" xfId="1963"/>
    <cellStyle name="20% — акцент5 9" xfId="1835"/>
    <cellStyle name="20% - Акцент6" xfId="34"/>
    <cellStyle name="20% - Акцент6 2" xfId="35"/>
    <cellStyle name="20% — акцент6 2" xfId="846"/>
    <cellStyle name="20% — акцент6 3" xfId="847"/>
    <cellStyle name="20% — акцент6 4" xfId="166"/>
    <cellStyle name="20% — акцент6 5" xfId="245"/>
    <cellStyle name="20% — акцент6 6" xfId="1738"/>
    <cellStyle name="20% — акцент6 7" xfId="1796"/>
    <cellStyle name="20% — акцент6 8" xfId="1807"/>
    <cellStyle name="20% — акцент6 9" xfId="1817"/>
    <cellStyle name="40% - Акцент1" xfId="36"/>
    <cellStyle name="40% - Акцент1 2" xfId="37"/>
    <cellStyle name="40% — акцент1 2" xfId="848"/>
    <cellStyle name="40% — акцент1 3" xfId="849"/>
    <cellStyle name="40% — акцент1 4" xfId="167"/>
    <cellStyle name="40% — акцент1 5" xfId="195"/>
    <cellStyle name="40% — акцент1 6" xfId="1739"/>
    <cellStyle name="40% — акцент1 7" xfId="1795"/>
    <cellStyle name="40% — акцент1 8" xfId="1785"/>
    <cellStyle name="40% — акцент1 9" xfId="1814"/>
    <cellStyle name="40% - Акцент2" xfId="38"/>
    <cellStyle name="40% - Акцент2 2" xfId="39"/>
    <cellStyle name="40% — акцент2 2" xfId="850"/>
    <cellStyle name="40% — акцент2 3" xfId="851"/>
    <cellStyle name="40% — акцент2 4" xfId="168"/>
    <cellStyle name="40% — акцент2 5" xfId="244"/>
    <cellStyle name="40% — акцент2 6" xfId="1740"/>
    <cellStyle name="40% — акцент2 7" xfId="1794"/>
    <cellStyle name="40% — акцент2 8" xfId="1808"/>
    <cellStyle name="40% — акцент2 9" xfId="1752"/>
    <cellStyle name="40% - Акцент3" xfId="40"/>
    <cellStyle name="40% - Акцент3 10" xfId="2187"/>
    <cellStyle name="40% - Акцент3 2" xfId="41"/>
    <cellStyle name="40% — акцент3 2" xfId="852"/>
    <cellStyle name="40% - Акцент3 2 10" xfId="1620"/>
    <cellStyle name="40% - Акцент3 2 11" xfId="1552"/>
    <cellStyle name="40% - Акцент3 2 12" xfId="1624"/>
    <cellStyle name="40% - Акцент3 2 13" xfId="1664"/>
    <cellStyle name="40% - Акцент3 2 14" xfId="1629"/>
    <cellStyle name="40% - Акцент3 2 15" xfId="1669"/>
    <cellStyle name="40% - Акцент3 2 16" xfId="1635"/>
    <cellStyle name="40% - Акцент3 2 17" xfId="1675"/>
    <cellStyle name="40% - Акцент3 2 18" xfId="1626"/>
    <cellStyle name="40% - Акцент3 2 19" xfId="1698"/>
    <cellStyle name="40% - Акцент3 2 2" xfId="776"/>
    <cellStyle name="40% - Акцент3 2 20" xfId="1634"/>
    <cellStyle name="40% - Акцент3 2 21" xfId="1706"/>
    <cellStyle name="40% - Акцент3 2 22" xfId="1640"/>
    <cellStyle name="40% - Акцент3 2 23" xfId="1713"/>
    <cellStyle name="40% - Акцент3 2 24" xfId="1648"/>
    <cellStyle name="40% - Акцент3 2 25" xfId="219"/>
    <cellStyle name="40% - Акцент3 2 26" xfId="790"/>
    <cellStyle name="40% - Акцент3 2 27" xfId="1757"/>
    <cellStyle name="40% - Акцент3 2 28" xfId="1823"/>
    <cellStyle name="40% - Акцент3 2 29" xfId="1816"/>
    <cellStyle name="40% - Акцент3 2 3" xfId="853"/>
    <cellStyle name="40% - Акцент3 2 30" xfId="1779"/>
    <cellStyle name="40% - Акцент3 2 31" xfId="1894"/>
    <cellStyle name="40% - Акцент3 2 32" xfId="1953"/>
    <cellStyle name="40% - Акцент3 2 33" xfId="1887"/>
    <cellStyle name="40% - Акцент3 2 34" xfId="1916"/>
    <cellStyle name="40% - Акцент3 2 35" xfId="1917"/>
    <cellStyle name="40% - Акцент3 2 36" xfId="2139"/>
    <cellStyle name="40% - Акцент3 2 37" xfId="2151"/>
    <cellStyle name="40% - Акцент3 2 38" xfId="2160"/>
    <cellStyle name="40% - Акцент3 2 39" xfId="2169"/>
    <cellStyle name="40% - Акцент3 2 4" xfId="854"/>
    <cellStyle name="40% - Акцент3 2 40" xfId="2178"/>
    <cellStyle name="40% - Акцент3 2 41" xfId="2186"/>
    <cellStyle name="40% - Акцент3 2 42" xfId="2193"/>
    <cellStyle name="40% - Акцент3 2 43" xfId="2199"/>
    <cellStyle name="40% - Акцент3 2 44" xfId="2204"/>
    <cellStyle name="40% - Акцент3 2 45" xfId="2209"/>
    <cellStyle name="40% - Акцент3 2 46" xfId="2214"/>
    <cellStyle name="40% - Акцент3 2 5" xfId="932"/>
    <cellStyle name="40% - Акцент3 2 6" xfId="1632"/>
    <cellStyle name="40% - Акцент3 2 7" xfId="943"/>
    <cellStyle name="40% - Акцент3 2 8" xfId="1617"/>
    <cellStyle name="40% - Акцент3 2 9" xfId="998"/>
    <cellStyle name="40% - Акцент3 3" xfId="1864"/>
    <cellStyle name="40% — акцент3 3" xfId="855"/>
    <cellStyle name="40% - Акцент3 4" xfId="1976"/>
    <cellStyle name="40% — акцент3 4" xfId="169"/>
    <cellStyle name="40% - Акцент3 5" xfId="2140"/>
    <cellStyle name="40% — акцент3 5" xfId="194"/>
    <cellStyle name="40% - Акцент3 6" xfId="2152"/>
    <cellStyle name="40% — акцент3 6" xfId="1741"/>
    <cellStyle name="40% - Акцент3 7" xfId="2161"/>
    <cellStyle name="40% — акцент3 7" xfId="1834"/>
    <cellStyle name="40% - Акцент3 8" xfId="2170"/>
    <cellStyle name="40% — акцент3 8" xfId="1792"/>
    <cellStyle name="40% - Акцент3 9" xfId="2179"/>
    <cellStyle name="40% — акцент3 9" xfId="1855"/>
    <cellStyle name="40% - Акцент4" xfId="42"/>
    <cellStyle name="40% - Акцент4 10" xfId="1989"/>
    <cellStyle name="40% - Акцент4 2" xfId="43"/>
    <cellStyle name="40% — акцент4 2" xfId="856"/>
    <cellStyle name="40% - Акцент4 2 10" xfId="1613"/>
    <cellStyle name="40% - Акцент4 2 11" xfId="1416"/>
    <cellStyle name="40% - Акцент4 2 12" xfId="1616"/>
    <cellStyle name="40% - Акцент4 2 13" xfId="1554"/>
    <cellStyle name="40% - Акцент4 2 14" xfId="1622"/>
    <cellStyle name="40% - Акцент4 2 15" xfId="1665"/>
    <cellStyle name="40% - Акцент4 2 16" xfId="1628"/>
    <cellStyle name="40% - Акцент4 2 17" xfId="1668"/>
    <cellStyle name="40% - Акцент4 2 18" xfId="1614"/>
    <cellStyle name="40% - Акцент4 2 19" xfId="1692"/>
    <cellStyle name="40% - Акцент4 2 2" xfId="777"/>
    <cellStyle name="40% - Акцент4 2 20" xfId="1625"/>
    <cellStyle name="40% - Акцент4 2 21" xfId="1697"/>
    <cellStyle name="40% - Акцент4 2 22" xfId="1631"/>
    <cellStyle name="40% - Акцент4 2 23" xfId="1705"/>
    <cellStyle name="40% - Акцент4 2 24" xfId="1638"/>
    <cellStyle name="40% - Акцент4 2 25" xfId="220"/>
    <cellStyle name="40% - Акцент4 2 26" xfId="789"/>
    <cellStyle name="40% - Акцент4 2 27" xfId="1758"/>
    <cellStyle name="40% - Акцент4 2 28" xfId="1826"/>
    <cellStyle name="40% - Акцент4 2 29" xfId="1805"/>
    <cellStyle name="40% - Акцент4 2 3" xfId="857"/>
    <cellStyle name="40% - Акцент4 2 30" xfId="1846"/>
    <cellStyle name="40% - Акцент4 2 31" xfId="1895"/>
    <cellStyle name="40% - Акцент4 2 32" xfId="1952"/>
    <cellStyle name="40% - Акцент4 2 33" xfId="2031"/>
    <cellStyle name="40% - Акцент4 2 34" xfId="2136"/>
    <cellStyle name="40% - Акцент4 2 35" xfId="2148"/>
    <cellStyle name="40% - Акцент4 2 36" xfId="2157"/>
    <cellStyle name="40% - Акцент4 2 37" xfId="2166"/>
    <cellStyle name="40% - Акцент4 2 38" xfId="2175"/>
    <cellStyle name="40% - Акцент4 2 39" xfId="2183"/>
    <cellStyle name="40% - Акцент4 2 4" xfId="858"/>
    <cellStyle name="40% - Акцент4 2 40" xfId="2190"/>
    <cellStyle name="40% - Акцент4 2 41" xfId="2196"/>
    <cellStyle name="40% - Акцент4 2 42" xfId="2201"/>
    <cellStyle name="40% - Акцент4 2 43" xfId="2206"/>
    <cellStyle name="40% - Акцент4 2 44" xfId="2211"/>
    <cellStyle name="40% - Акцент4 2 45" xfId="2215"/>
    <cellStyle name="40% - Акцент4 2 46" xfId="2218"/>
    <cellStyle name="40% - Акцент4 2 5" xfId="922"/>
    <cellStyle name="40% - Акцент4 2 6" xfId="1627"/>
    <cellStyle name="40% - Акцент4 2 7" xfId="931"/>
    <cellStyle name="40% - Акцент4 2 8" xfId="1610"/>
    <cellStyle name="40% - Акцент4 2 9" xfId="985"/>
    <cellStyle name="40% - Акцент4 3" xfId="1865"/>
    <cellStyle name="40% — акцент4 3" xfId="859"/>
    <cellStyle name="40% - Акцент4 4" xfId="1975"/>
    <cellStyle name="40% — акцент4 4" xfId="170"/>
    <cellStyle name="40% - Акцент4 5" xfId="2019"/>
    <cellStyle name="40% — акцент4 5" xfId="210"/>
    <cellStyle name="40% - Акцент4 6" xfId="2126"/>
    <cellStyle name="40% — акцент4 6" xfId="1742"/>
    <cellStyle name="40% - Акцент4 7" xfId="1876"/>
    <cellStyle name="40% — акцент4 7" xfId="1833"/>
    <cellStyle name="40% - Акцент4 8" xfId="2124"/>
    <cellStyle name="40% — акцент4 8" xfId="1842"/>
    <cellStyle name="40% - Акцент4 9" xfId="1909"/>
    <cellStyle name="40% — акцент4 9" xfId="1852"/>
    <cellStyle name="40% - Акцент5" xfId="44"/>
    <cellStyle name="40% - Акцент5 10" xfId="1945"/>
    <cellStyle name="40% - Акцент5 2" xfId="45"/>
    <cellStyle name="40% — акцент5 2" xfId="860"/>
    <cellStyle name="40% - Акцент5 2 10" xfId="1606"/>
    <cellStyle name="40% - Акцент5 2 11" xfId="988"/>
    <cellStyle name="40% - Акцент5 2 12" xfId="1607"/>
    <cellStyle name="40% - Акцент5 2 13" xfId="1417"/>
    <cellStyle name="40% - Акцент5 2 14" xfId="1612"/>
    <cellStyle name="40% - Акцент5 2 15" xfId="1553"/>
    <cellStyle name="40% - Акцент5 2 16" xfId="1619"/>
    <cellStyle name="40% - Акцент5 2 17" xfId="1662"/>
    <cellStyle name="40% - Акцент5 2 18" xfId="1601"/>
    <cellStyle name="40% - Акцент5 2 19" xfId="1680"/>
    <cellStyle name="40% - Акцент5 2 2" xfId="778"/>
    <cellStyle name="40% - Акцент5 2 20" xfId="1609"/>
    <cellStyle name="40% - Акцент5 2 21" xfId="1686"/>
    <cellStyle name="40% - Акцент5 2 22" xfId="1621"/>
    <cellStyle name="40% - Акцент5 2 23" xfId="1696"/>
    <cellStyle name="40% - Акцент5 2 24" xfId="1630"/>
    <cellStyle name="40% - Акцент5 2 25" xfId="221"/>
    <cellStyle name="40% - Акцент5 2 26" xfId="788"/>
    <cellStyle name="40% - Акцент5 2 27" xfId="1759"/>
    <cellStyle name="40% - Акцент5 2 28" xfId="1787"/>
    <cellStyle name="40% - Акцент5 2 29" xfId="1850"/>
    <cellStyle name="40% - Акцент5 2 3" xfId="861"/>
    <cellStyle name="40% - Акцент5 2 30" xfId="1806"/>
    <cellStyle name="40% - Акцент5 2 31" xfId="1896"/>
    <cellStyle name="40% - Акцент5 2 32" xfId="1951"/>
    <cellStyle name="40% - Акцент5 2 33" xfId="2032"/>
    <cellStyle name="40% - Акцент5 2 34" xfId="2048"/>
    <cellStyle name="40% - Акцент5 2 35" xfId="2138"/>
    <cellStyle name="40% - Акцент5 2 36" xfId="2150"/>
    <cellStyle name="40% - Акцент5 2 37" xfId="2159"/>
    <cellStyle name="40% - Акцент5 2 38" xfId="2168"/>
    <cellStyle name="40% - Акцент5 2 39" xfId="2177"/>
    <cellStyle name="40% - Акцент5 2 4" xfId="862"/>
    <cellStyle name="40% - Акцент5 2 40" xfId="2185"/>
    <cellStyle name="40% - Акцент5 2 41" xfId="2192"/>
    <cellStyle name="40% - Акцент5 2 42" xfId="2198"/>
    <cellStyle name="40% - Акцент5 2 43" xfId="2203"/>
    <cellStyle name="40% - Акцент5 2 44" xfId="2208"/>
    <cellStyle name="40% - Акцент5 2 45" xfId="2213"/>
    <cellStyle name="40% - Акцент5 2 46" xfId="2217"/>
    <cellStyle name="40% - Акцент5 2 5" xfId="917"/>
    <cellStyle name="40% - Акцент5 2 6" xfId="1623"/>
    <cellStyle name="40% - Акцент5 2 7" xfId="919"/>
    <cellStyle name="40% - Акцент5 2 8" xfId="1605"/>
    <cellStyle name="40% - Акцент5 2 9" xfId="978"/>
    <cellStyle name="40% - Акцент5 3" xfId="1866"/>
    <cellStyle name="40% — акцент5 3" xfId="863"/>
    <cellStyle name="40% - Акцент5 4" xfId="1974"/>
    <cellStyle name="40% — акцент5 4" xfId="171"/>
    <cellStyle name="40% - Акцент5 5" xfId="2020"/>
    <cellStyle name="40% — акцент5 5" xfId="819"/>
    <cellStyle name="40% - Акцент5 6" xfId="2125"/>
    <cellStyle name="40% — акцент5 6" xfId="1743"/>
    <cellStyle name="40% - Акцент5 7" xfId="2018"/>
    <cellStyle name="40% — акцент5 7" xfId="1775"/>
    <cellStyle name="40% - Акцент5 8" xfId="1988"/>
    <cellStyle name="40% — акцент5 8" xfId="1815"/>
    <cellStyle name="40% - Акцент5 9" xfId="2002"/>
    <cellStyle name="40% — акцент5 9" xfId="1769"/>
    <cellStyle name="40% - Акцент6" xfId="46"/>
    <cellStyle name="40% - Акцент6 10" xfId="1926"/>
    <cellStyle name="40% - Акцент6 2" xfId="47"/>
    <cellStyle name="40% — акцент6 2" xfId="864"/>
    <cellStyle name="40% - Акцент6 2 10" xfId="1599"/>
    <cellStyle name="40% - Акцент6 2 11" xfId="980"/>
    <cellStyle name="40% - Акцент6 2 12" xfId="1600"/>
    <cellStyle name="40% - Акцент6 2 13" xfId="991"/>
    <cellStyle name="40% - Акцент6 2 14" xfId="1602"/>
    <cellStyle name="40% - Акцент6 2 15" xfId="1306"/>
    <cellStyle name="40% - Акцент6 2 16" xfId="1608"/>
    <cellStyle name="40% - Акцент6 2 17" xfId="1426"/>
    <cellStyle name="40% - Акцент6 2 18" xfId="1588"/>
    <cellStyle name="40% - Акцент6 2 19" xfId="1676"/>
    <cellStyle name="40% - Акцент6 2 2" xfId="779"/>
    <cellStyle name="40% - Акцент6 2 20" xfId="1595"/>
    <cellStyle name="40% - Акцент6 2 21" xfId="1679"/>
    <cellStyle name="40% - Акцент6 2 22" xfId="1604"/>
    <cellStyle name="40% - Акцент6 2 23" xfId="1683"/>
    <cellStyle name="40% - Акцент6 2 24" xfId="1615"/>
    <cellStyle name="40% - Акцент6 2 25" xfId="222"/>
    <cellStyle name="40% - Акцент6 2 26" xfId="787"/>
    <cellStyle name="40% - Акцент6 2 27" xfId="1760"/>
    <cellStyle name="40% - Акцент6 2 28" xfId="1825"/>
    <cellStyle name="40% - Акцент6 2 29" xfId="1810"/>
    <cellStyle name="40% - Акцент6 2 3" xfId="865"/>
    <cellStyle name="40% - Акцент6 2 30" xfId="1773"/>
    <cellStyle name="40% - Акцент6 2 31" xfId="1897"/>
    <cellStyle name="40% - Акцент6 2 32" xfId="1950"/>
    <cellStyle name="40% - Акцент6 2 33" xfId="1885"/>
    <cellStyle name="40% - Акцент6 2 34" xfId="1932"/>
    <cellStyle name="40% - Акцент6 2 35" xfId="2137"/>
    <cellStyle name="40% - Акцент6 2 36" xfId="2149"/>
    <cellStyle name="40% - Акцент6 2 37" xfId="2158"/>
    <cellStyle name="40% - Акцент6 2 38" xfId="2167"/>
    <cellStyle name="40% - Акцент6 2 39" xfId="2176"/>
    <cellStyle name="40% - Акцент6 2 4" xfId="866"/>
    <cellStyle name="40% - Акцент6 2 40" xfId="2184"/>
    <cellStyle name="40% - Акцент6 2 41" xfId="2191"/>
    <cellStyle name="40% - Акцент6 2 42" xfId="2197"/>
    <cellStyle name="40% - Акцент6 2 43" xfId="2202"/>
    <cellStyle name="40% - Акцент6 2 44" xfId="2207"/>
    <cellStyle name="40% - Акцент6 2 45" xfId="2212"/>
    <cellStyle name="40% - Акцент6 2 46" xfId="2216"/>
    <cellStyle name="40% - Акцент6 2 5" xfId="908"/>
    <cellStyle name="40% - Акцент6 2 6" xfId="1618"/>
    <cellStyle name="40% - Акцент6 2 7" xfId="914"/>
    <cellStyle name="40% - Акцент6 2 8" xfId="1598"/>
    <cellStyle name="40% - Акцент6 2 9" xfId="970"/>
    <cellStyle name="40% - Акцент6 3" xfId="1867"/>
    <cellStyle name="40% — акцент6 3" xfId="867"/>
    <cellStyle name="40% - Акцент6 4" xfId="1973"/>
    <cellStyle name="40% — акцент6 4" xfId="172"/>
    <cellStyle name="40% - Акцент6 5" xfId="2021"/>
    <cellStyle name="40% — акцент6 5" xfId="201"/>
    <cellStyle name="40% - Акцент6 6" xfId="1934"/>
    <cellStyle name="40% — акцент6 6" xfId="1744"/>
    <cellStyle name="40% - Акцент6 7" xfId="1883"/>
    <cellStyle name="40% — акцент6 7" xfId="1832"/>
    <cellStyle name="40% - Акцент6 8" xfId="1931"/>
    <cellStyle name="40% — акцент6 8" xfId="1851"/>
    <cellStyle name="40% - Акцент6 9" xfId="2040"/>
    <cellStyle name="40% — акцент6 9" xfId="1772"/>
    <cellStyle name="60% - Акцент1" xfId="48"/>
    <cellStyle name="60% - Акцент1 10" xfId="1906"/>
    <cellStyle name="60% - Акцент1 2" xfId="49"/>
    <cellStyle name="60% — акцент1 2" xfId="868"/>
    <cellStyle name="60% - Акцент1 2 10" xfId="1591"/>
    <cellStyle name="60% - Акцент1 2 11" xfId="961"/>
    <cellStyle name="60% - Акцент1 2 12" xfId="1590"/>
    <cellStyle name="60% - Акцент1 2 13" xfId="975"/>
    <cellStyle name="60% - Акцент1 2 14" xfId="1594"/>
    <cellStyle name="60% - Акцент1 2 15" xfId="982"/>
    <cellStyle name="60% - Акцент1 2 16" xfId="1596"/>
    <cellStyle name="60% - Акцент1 2 17" xfId="992"/>
    <cellStyle name="60% - Акцент1 2 18" xfId="1580"/>
    <cellStyle name="60% - Акцент1 2 19" xfId="1667"/>
    <cellStyle name="60% - Акцент1 2 2" xfId="780"/>
    <cellStyle name="60% - Акцент1 2 20" xfId="1586"/>
    <cellStyle name="60% - Акцент1 2 21" xfId="1671"/>
    <cellStyle name="60% - Акцент1 2 22" xfId="1587"/>
    <cellStyle name="60% - Акцент1 2 23" xfId="1673"/>
    <cellStyle name="60% - Акцент1 2 24" xfId="1593"/>
    <cellStyle name="60% - Акцент1 2 25" xfId="223"/>
    <cellStyle name="60% - Акцент1 2 26" xfId="786"/>
    <cellStyle name="60% - Акцент1 2 27" xfId="1761"/>
    <cellStyle name="60% - Акцент1 2 28" xfId="1780"/>
    <cellStyle name="60% - Акцент1 2 29" xfId="1844"/>
    <cellStyle name="60% - Акцент1 2 3" xfId="869"/>
    <cellStyle name="60% - Акцент1 2 30" xfId="1801"/>
    <cellStyle name="60% - Акцент1 2 31" xfId="1898"/>
    <cellStyle name="60% - Акцент1 2 32" xfId="1949"/>
    <cellStyle name="60% - Акцент1 2 33" xfId="2033"/>
    <cellStyle name="60% - Акцент1 2 34" xfId="1919"/>
    <cellStyle name="60% - Акцент1 2 35" xfId="2038"/>
    <cellStyle name="60% - Акцент1 2 36" xfId="1928"/>
    <cellStyle name="60% - Акцент1 2 37" xfId="1915"/>
    <cellStyle name="60% - Акцент1 2 38" xfId="1925"/>
    <cellStyle name="60% - Акцент1 2 39" xfId="2086"/>
    <cellStyle name="60% - Акцент1 2 4" xfId="870"/>
    <cellStyle name="60% - Акцент1 2 40" xfId="1922"/>
    <cellStyle name="60% - Акцент1 2 41" xfId="2039"/>
    <cellStyle name="60% - Акцент1 2 42" xfId="1927"/>
    <cellStyle name="60% - Акцент1 2 43" xfId="1886"/>
    <cellStyle name="60% - Акцент1 2 44" xfId="1938"/>
    <cellStyle name="60% - Акцент1 2 45" xfId="2034"/>
    <cellStyle name="60% - Акцент1 2 46" xfId="1930"/>
    <cellStyle name="60% - Акцент1 2 5" xfId="898"/>
    <cellStyle name="60% - Акцент1 2 6" xfId="1611"/>
    <cellStyle name="60% - Акцент1 2 7" xfId="902"/>
    <cellStyle name="60% - Акцент1 2 8" xfId="1592"/>
    <cellStyle name="60% - Акцент1 2 9" xfId="948"/>
    <cellStyle name="60% - Акцент1 3" xfId="1868"/>
    <cellStyle name="60% — акцент1 3" xfId="871"/>
    <cellStyle name="60% - Акцент1 4" xfId="1972"/>
    <cellStyle name="60% — акцент1 4" xfId="173"/>
    <cellStyle name="60% - Акцент1 5" xfId="2119"/>
    <cellStyle name="60% — акцент1 5" xfId="818"/>
    <cellStyle name="60% - Акцент1 6" xfId="2016"/>
    <cellStyle name="60% — акцент1 6" xfId="1745"/>
    <cellStyle name="60% - Акцент1 7" xfId="1994"/>
    <cellStyle name="60% — акцент1 7" xfId="1767"/>
    <cellStyle name="60% - Акцент1 8" xfId="1967"/>
    <cellStyle name="60% — акцент1 8" xfId="1820"/>
    <cellStyle name="60% - Акцент1 9" xfId="2118"/>
    <cellStyle name="60% — акцент1 9" xfId="1838"/>
    <cellStyle name="60% - Акцент2" xfId="50"/>
    <cellStyle name="60% - Акцент2 2" xfId="51"/>
    <cellStyle name="60% — акцент2 2" xfId="872"/>
    <cellStyle name="60% — акцент2 3" xfId="873"/>
    <cellStyle name="60% — акцент2 4" xfId="174"/>
    <cellStyle name="60% — акцент2 5" xfId="816"/>
    <cellStyle name="60% — акцент2 6" xfId="1746"/>
    <cellStyle name="60% — акцент2 7" xfId="1829"/>
    <cellStyle name="60% — акцент2 8" xfId="1847"/>
    <cellStyle name="60% — акцент2 9" xfId="1799"/>
    <cellStyle name="60% - Акцент3" xfId="52"/>
    <cellStyle name="60% - Акцент3 10" xfId="1889"/>
    <cellStyle name="60% - Акцент3 2" xfId="53"/>
    <cellStyle name="60% — акцент3 2" xfId="874"/>
    <cellStyle name="60% - Акцент3 2 10" xfId="1583"/>
    <cellStyle name="60% - Акцент3 2 11" xfId="937"/>
    <cellStyle name="60% - Акцент3 2 12" xfId="1581"/>
    <cellStyle name="60% - Акцент3 2 13" xfId="947"/>
    <cellStyle name="60% - Акцент3 2 14" xfId="1582"/>
    <cellStyle name="60% - Акцент3 2 15" xfId="954"/>
    <cellStyle name="60% - Акцент3 2 16" xfId="1585"/>
    <cellStyle name="60% - Акцент3 2 17" xfId="960"/>
    <cellStyle name="60% - Акцент3 2 18" xfId="1569"/>
    <cellStyle name="60% - Акцент3 2 19" xfId="1436"/>
    <cellStyle name="60% - Акцент3 2 2" xfId="781"/>
    <cellStyle name="60% - Акцент3 2 20" xfId="1571"/>
    <cellStyle name="60% - Акцент3 2 21" xfId="1660"/>
    <cellStyle name="60% - Акцент3 2 22" xfId="1572"/>
    <cellStyle name="60% - Акцент3 2 23" xfId="1661"/>
    <cellStyle name="60% - Акцент3 2 24" xfId="1574"/>
    <cellStyle name="60% - Акцент3 2 25" xfId="224"/>
    <cellStyle name="60% - Акцент3 2 26" xfId="785"/>
    <cellStyle name="60% - Акцент3 2 27" xfId="1762"/>
    <cellStyle name="60% - Акцент3 2 28" xfId="1824"/>
    <cellStyle name="60% - Акцент3 2 29" xfId="1804"/>
    <cellStyle name="60% - Акцент3 2 3" xfId="875"/>
    <cellStyle name="60% - Акцент3 2 30" xfId="1784"/>
    <cellStyle name="60% - Акцент3 2 31" xfId="1899"/>
    <cellStyle name="60% - Акцент3 2 32" xfId="1918"/>
    <cellStyle name="60% - Акцент3 2 33" xfId="1933"/>
    <cellStyle name="60% - Акцент3 2 34" xfId="2110"/>
    <cellStyle name="60% - Акцент3 2 35" xfId="1873"/>
    <cellStyle name="60% - Акцент3 2 36" xfId="2023"/>
    <cellStyle name="60% - Акцент3 2 37" xfId="2100"/>
    <cellStyle name="60% - Акцент3 2 38" xfId="2006"/>
    <cellStyle name="60% - Акцент3 2 39" xfId="1962"/>
    <cellStyle name="60% - Акцент3 2 4" xfId="876"/>
    <cellStyle name="60% - Акцент3 2 40" xfId="2130"/>
    <cellStyle name="60% - Акцент3 2 41" xfId="2142"/>
    <cellStyle name="60% - Акцент3 2 42" xfId="2132"/>
    <cellStyle name="60% - Акцент3 2 43" xfId="2144"/>
    <cellStyle name="60% - Акцент3 2 44" xfId="1878"/>
    <cellStyle name="60% - Акцент3 2 45" xfId="2098"/>
    <cellStyle name="60% - Акцент3 2 46" xfId="2004"/>
    <cellStyle name="60% - Акцент3 2 5" xfId="892"/>
    <cellStyle name="60% - Акцент3 2 6" xfId="1603"/>
    <cellStyle name="60% - Акцент3 2 7" xfId="893"/>
    <cellStyle name="60% - Акцент3 2 8" xfId="1584"/>
    <cellStyle name="60% - Акцент3 2 9" xfId="928"/>
    <cellStyle name="60% - Акцент3 3" xfId="1869"/>
    <cellStyle name="60% — акцент3 3" xfId="877"/>
    <cellStyle name="60% - Акцент3 4" xfId="1971"/>
    <cellStyle name="60% — акцент3 4" xfId="175"/>
    <cellStyle name="60% - Акцент3 5" xfId="2127"/>
    <cellStyle name="60% — акцент3 5" xfId="200"/>
    <cellStyle name="60% - Акцент3 6" xfId="1877"/>
    <cellStyle name="60% — акцент3 6" xfId="1747"/>
    <cellStyle name="60% - Акцент3 7" xfId="2097"/>
    <cellStyle name="60% — акцент3 7" xfId="1831"/>
    <cellStyle name="60% - Акцент3 8" xfId="2003"/>
    <cellStyle name="60% — акцент3 8" xfId="1845"/>
    <cellStyle name="60% - Акцент3 9" xfId="1862"/>
    <cellStyle name="60% — акцент3 9" xfId="1768"/>
    <cellStyle name="60% - Акцент4" xfId="54"/>
    <cellStyle name="60% - Акцент4 10" xfId="2156"/>
    <cellStyle name="60% - Акцент4 2" xfId="55"/>
    <cellStyle name="60% — акцент4 2" xfId="878"/>
    <cellStyle name="60% - Акцент4 2 10" xfId="1578"/>
    <cellStyle name="60% - Акцент4 2 11" xfId="925"/>
    <cellStyle name="60% - Акцент4 2 12" xfId="1576"/>
    <cellStyle name="60% - Акцент4 2 13" xfId="933"/>
    <cellStyle name="60% - Акцент4 2 14" xfId="1575"/>
    <cellStyle name="60% - Акцент4 2 15" xfId="936"/>
    <cellStyle name="60% - Акцент4 2 16" xfId="1577"/>
    <cellStyle name="60% - Акцент4 2 17" xfId="940"/>
    <cellStyle name="60% - Акцент4 2 18" xfId="1562"/>
    <cellStyle name="60% - Акцент4 2 19" xfId="987"/>
    <cellStyle name="60% - Акцент4 2 2" xfId="782"/>
    <cellStyle name="60% - Акцент4 2 20" xfId="1563"/>
    <cellStyle name="60% - Акцент4 2 21" xfId="994"/>
    <cellStyle name="60% - Акцент4 2 22" xfId="1564"/>
    <cellStyle name="60% - Акцент4 2 23" xfId="996"/>
    <cellStyle name="60% - Акцент4 2 24" xfId="1565"/>
    <cellStyle name="60% - Акцент4 2 25" xfId="225"/>
    <cellStyle name="60% - Акцент4 2 26" xfId="784"/>
    <cellStyle name="60% - Акцент4 2 27" xfId="1763"/>
    <cellStyle name="60% - Акцент4 2 28" xfId="1788"/>
    <cellStyle name="60% - Акцент4 2 29" xfId="1802"/>
    <cellStyle name="60% - Акцент4 2 3" xfId="879"/>
    <cellStyle name="60% - Акцент4 2 30" xfId="1777"/>
    <cellStyle name="60% - Акцент4 2 31" xfId="1900"/>
    <cellStyle name="60% - Акцент4 2 32" xfId="2046"/>
    <cellStyle name="60% - Акцент4 2 33" xfId="1912"/>
    <cellStyle name="60% - Акцент4 2 34" xfId="1881"/>
    <cellStyle name="60% - Акцент4 2 35" xfId="2022"/>
    <cellStyle name="60% - Акцент4 2 36" xfId="2099"/>
    <cellStyle name="60% - Акцент4 2 37" xfId="2005"/>
    <cellStyle name="60% - Акцент4 2 38" xfId="1944"/>
    <cellStyle name="60% - Акцент4 2 39" xfId="2114"/>
    <cellStyle name="60% - Акцент4 2 4" xfId="880"/>
    <cellStyle name="60% - Акцент4 2 40" xfId="1905"/>
    <cellStyle name="60% - Акцент4 2 41" xfId="2141"/>
    <cellStyle name="60% - Акцент4 2 42" xfId="2153"/>
    <cellStyle name="60% - Акцент4 2 43" xfId="2162"/>
    <cellStyle name="60% - Акцент4 2 44" xfId="2171"/>
    <cellStyle name="60% - Акцент4 2 45" xfId="2180"/>
    <cellStyle name="60% - Акцент4 2 46" xfId="2188"/>
    <cellStyle name="60% - Акцент4 2 5" xfId="890"/>
    <cellStyle name="60% - Акцент4 2 6" xfId="1597"/>
    <cellStyle name="60% - Акцент4 2 7" xfId="891"/>
    <cellStyle name="60% - Акцент4 2 8" xfId="1579"/>
    <cellStyle name="60% - Акцент4 2 9" xfId="918"/>
    <cellStyle name="60% - Акцент4 3" xfId="1870"/>
    <cellStyle name="60% — акцент4 3" xfId="881"/>
    <cellStyle name="60% - Акцент4 4" xfId="1970"/>
    <cellStyle name="60% — акцент4 4" xfId="176"/>
    <cellStyle name="60% - Акцент4 5" xfId="2115"/>
    <cellStyle name="60% — акцент4 5" xfId="812"/>
    <cellStyle name="60% - Акцент4 6" xfId="1954"/>
    <cellStyle name="60% — акцент4 6" xfId="1748"/>
    <cellStyle name="60% - Акцент4 7" xfId="2028"/>
    <cellStyle name="60% — акцент4 7" xfId="1790"/>
    <cellStyle name="60% - Акцент4 8" xfId="2135"/>
    <cellStyle name="60% — акцент4 8" xfId="1786"/>
    <cellStyle name="60% - Акцент4 9" xfId="2147"/>
    <cellStyle name="60% — акцент4 9" xfId="1813"/>
    <cellStyle name="60% - Акцент5" xfId="56"/>
    <cellStyle name="60% - Акцент5 2" xfId="57"/>
    <cellStyle name="60% — акцент5 2" xfId="882"/>
    <cellStyle name="60% — акцент5 3" xfId="883"/>
    <cellStyle name="60% — акцент5 4" xfId="177"/>
    <cellStyle name="60% — акцент5 5" xfId="815"/>
    <cellStyle name="60% — акцент5 6" xfId="1749"/>
    <cellStyle name="60% — акцент5 7" xfId="1830"/>
    <cellStyle name="60% — акцент5 8" xfId="1853"/>
    <cellStyle name="60% — акцент5 9" xfId="1771"/>
    <cellStyle name="60% - Акцент6" xfId="58"/>
    <cellStyle name="60% - Акцент6 10" xfId="2117"/>
    <cellStyle name="60% - Акцент6 2" xfId="59"/>
    <cellStyle name="60% — акцент6 2" xfId="884"/>
    <cellStyle name="60% - Акцент6 2 10" xfId="1570"/>
    <cellStyle name="60% - Акцент6 2 11" xfId="905"/>
    <cellStyle name="60% - Акцент6 2 12" xfId="1568"/>
    <cellStyle name="60% - Акцент6 2 13" xfId="910"/>
    <cellStyle name="60% - Акцент6 2 14" xfId="1567"/>
    <cellStyle name="60% - Акцент6 2 15" xfId="913"/>
    <cellStyle name="60% - Акцент6 2 16" xfId="1566"/>
    <cellStyle name="60% - Акцент6 2 17" xfId="909"/>
    <cellStyle name="60% - Акцент6 2 18" xfId="1561"/>
    <cellStyle name="60% - Акцент6 2 19" xfId="953"/>
    <cellStyle name="60% - Акцент6 2 2" xfId="783"/>
    <cellStyle name="60% - Акцент6 2 20" xfId="1560"/>
    <cellStyle name="60% - Акцент6 2 21" xfId="952"/>
    <cellStyle name="60% - Акцент6 2 22" xfId="1559"/>
    <cellStyle name="60% - Акцент6 2 23" xfId="946"/>
    <cellStyle name="60% - Акцент6 2 24" xfId="1558"/>
    <cellStyle name="60% - Акцент6 2 25" xfId="227"/>
    <cellStyle name="60% - Акцент6 2 26" xfId="226"/>
    <cellStyle name="60% - Акцент6 2 27" xfId="1764"/>
    <cellStyle name="60% - Акцент6 2 28" xfId="1781"/>
    <cellStyle name="60% - Акцент6 2 29" xfId="1803"/>
    <cellStyle name="60% - Акцент6 2 3" xfId="886"/>
    <cellStyle name="60% - Акцент6 2 30" xfId="1854"/>
    <cellStyle name="60% - Акцент6 2 31" xfId="1902"/>
    <cellStyle name="60% - Акцент6 2 32" xfId="2045"/>
    <cellStyle name="60% - Акцент6 2 33" xfId="1940"/>
    <cellStyle name="60% - Акцент6 2 34" xfId="2052"/>
    <cellStyle name="60% - Акцент6 2 35" xfId="2116"/>
    <cellStyle name="60% - Акцент6 2 36" xfId="2015"/>
    <cellStyle name="60% - Акцент6 2 37" xfId="1995"/>
    <cellStyle name="60% - Акцент6 2 38" xfId="2001"/>
    <cellStyle name="60% - Акцент6 2 39" xfId="1863"/>
    <cellStyle name="60% - Акцент6 2 4" xfId="887"/>
    <cellStyle name="60% - Акцент6 2 40" xfId="1964"/>
    <cellStyle name="60% - Акцент6 2 41" xfId="1911"/>
    <cellStyle name="60% - Акцент6 2 42" xfId="1920"/>
    <cellStyle name="60% - Акцент6 2 43" xfId="2194"/>
    <cellStyle name="60% - Акцент6 2 44" xfId="2200"/>
    <cellStyle name="60% - Акцент6 2 45" xfId="2205"/>
    <cellStyle name="60% - Акцент6 2 46" xfId="2210"/>
    <cellStyle name="60% - Акцент6 2 5" xfId="889"/>
    <cellStyle name="60% - Акцент6 2 6" xfId="1589"/>
    <cellStyle name="60% - Акцент6 2 7" xfId="885"/>
    <cellStyle name="60% - Акцент6 2 8" xfId="1573"/>
    <cellStyle name="60% - Акцент6 2 9" xfId="899"/>
    <cellStyle name="60% - Акцент6 3" xfId="1872"/>
    <cellStyle name="60% — акцент6 3" xfId="888"/>
    <cellStyle name="60% - Акцент6 4" xfId="1921"/>
    <cellStyle name="60% — акцент6 4" xfId="178"/>
    <cellStyle name="60% - Акцент6 5" xfId="1910"/>
    <cellStyle name="60% — акцент6 5" xfId="814"/>
    <cellStyle name="60% - Акцент6 6" xfId="2102"/>
    <cellStyle name="60% — акцент6 6" xfId="1750"/>
    <cellStyle name="60% - Акцент6 7" xfId="2008"/>
    <cellStyle name="60% — акцент6 7" xfId="1783"/>
    <cellStyle name="60% - Акцент6 8" xfId="1999"/>
    <cellStyle name="60% — акцент6 8" xfId="1811"/>
    <cellStyle name="60% - Акцент6 9" xfId="1965"/>
    <cellStyle name="60% — акцент6 9" xfId="1793"/>
    <cellStyle name="Action" xfId="60"/>
    <cellStyle name="Cells" xfId="61"/>
    <cellStyle name="Cells 2" xfId="62"/>
    <cellStyle name="Cells_TEPLO.PREDEL.2016.M(v1.0)" xfId="63"/>
    <cellStyle name="Currency [0]" xfId="64"/>
    <cellStyle name="currency1" xfId="65"/>
    <cellStyle name="Currency2" xfId="66"/>
    <cellStyle name="currency3" xfId="67"/>
    <cellStyle name="currency4" xfId="68"/>
    <cellStyle name="DblClick" xfId="69"/>
    <cellStyle name="Followed Hyperlink" xfId="70"/>
    <cellStyle name="Formuls" xfId="71"/>
    <cellStyle name="Header" xfId="72"/>
    <cellStyle name="Header 3" xfId="73"/>
    <cellStyle name="Header_TEPLO.PREDEL.2016.M(v1.0)" xfId="74"/>
    <cellStyle name="Hyperlink" xfId="75"/>
    <cellStyle name="normal" xfId="76"/>
    <cellStyle name="Normal 2" xfId="228"/>
    <cellStyle name="Normal_баланс для заливки" xfId="826"/>
    <cellStyle name="Normal1" xfId="77"/>
    <cellStyle name="Normal2" xfId="78"/>
    <cellStyle name="Percent1" xfId="79"/>
    <cellStyle name="Title" xfId="80"/>
    <cellStyle name="Title 2" xfId="81"/>
    <cellStyle name="Title 4" xfId="82"/>
    <cellStyle name="Акцент1 2" xfId="83"/>
    <cellStyle name="Акцент1 2 2" xfId="795"/>
    <cellStyle name="Акцент1 2 3" xfId="894"/>
    <cellStyle name="Акцент1 2 4" xfId="229"/>
    <cellStyle name="Акцент1 3" xfId="895"/>
    <cellStyle name="Акцент1 4" xfId="179"/>
    <cellStyle name="Акцент2 2" xfId="84"/>
    <cellStyle name="Акцент2 2 2" xfId="796"/>
    <cellStyle name="Акцент2 2 3" xfId="896"/>
    <cellStyle name="Акцент2 2 4" xfId="230"/>
    <cellStyle name="Акцент2 3" xfId="897"/>
    <cellStyle name="Акцент2 4" xfId="180"/>
    <cellStyle name="Акцент3 2" xfId="85"/>
    <cellStyle name="Акцент3 2 2" xfId="797"/>
    <cellStyle name="Акцент3 2 3" xfId="900"/>
    <cellStyle name="Акцент3 2 4" xfId="231"/>
    <cellStyle name="Акцент3 3" xfId="901"/>
    <cellStyle name="Акцент3 4" xfId="181"/>
    <cellStyle name="Акцент4 2" xfId="86"/>
    <cellStyle name="Акцент4 2 2" xfId="798"/>
    <cellStyle name="Акцент4 2 3" xfId="903"/>
    <cellStyle name="Акцент4 2 4" xfId="232"/>
    <cellStyle name="Акцент4 3" xfId="904"/>
    <cellStyle name="Акцент4 4" xfId="182"/>
    <cellStyle name="Акцент5 2" xfId="87"/>
    <cellStyle name="Акцент6 2" xfId="88"/>
    <cellStyle name="Акцент6 2 2" xfId="799"/>
    <cellStyle name="Акцент6 2 3" xfId="906"/>
    <cellStyle name="Акцент6 2 4" xfId="233"/>
    <cellStyle name="Акцент6 3" xfId="907"/>
    <cellStyle name="Акцент6 4" xfId="183"/>
    <cellStyle name="Ввод  2" xfId="89"/>
    <cellStyle name="Вывод 2" xfId="90"/>
    <cellStyle name="Вывод 2 2" xfId="800"/>
    <cellStyle name="Вывод 2 3" xfId="911"/>
    <cellStyle name="Вывод 2 4" xfId="234"/>
    <cellStyle name="Вывод 3" xfId="912"/>
    <cellStyle name="Вывод 4" xfId="184"/>
    <cellStyle name="Вычисление 2" xfId="91"/>
    <cellStyle name="Вычисление 2 2" xfId="801"/>
    <cellStyle name="Вычисление 2 3" xfId="915"/>
    <cellStyle name="Вычисление 2 4" xfId="235"/>
    <cellStyle name="Вычисление 3" xfId="916"/>
    <cellStyle name="Вычисление 4" xfId="185"/>
    <cellStyle name="Гиперссылка 2" xfId="92"/>
    <cellStyle name="Гиперссылка 2 2" xfId="93"/>
    <cellStyle name="Гиперссылка 3" xfId="94"/>
    <cellStyle name="Гиперссылка 4" xfId="95"/>
    <cellStyle name="Гиперссылка 5" xfId="96"/>
    <cellStyle name="Гиперссылка 6" xfId="97"/>
    <cellStyle name="Заголовок" xfId="98"/>
    <cellStyle name="Заголовок 1 2" xfId="99"/>
    <cellStyle name="Заголовок 1 2 2" xfId="802"/>
    <cellStyle name="Заголовок 1 2 3" xfId="920"/>
    <cellStyle name="Заголовок 1 2 4" xfId="236"/>
    <cellStyle name="Заголовок 1 3" xfId="921"/>
    <cellStyle name="Заголовок 1 4" xfId="186"/>
    <cellStyle name="Заголовок 2 2" xfId="100"/>
    <cellStyle name="Заголовок 2 2 2" xfId="803"/>
    <cellStyle name="Заголовок 2 2 3" xfId="923"/>
    <cellStyle name="Заголовок 2 2 4" xfId="237"/>
    <cellStyle name="Заголовок 2 3" xfId="924"/>
    <cellStyle name="Заголовок 2 4" xfId="187"/>
    <cellStyle name="Заголовок 3 2" xfId="101"/>
    <cellStyle name="Заголовок 3 2 2" xfId="804"/>
    <cellStyle name="Заголовок 3 2 3" xfId="926"/>
    <cellStyle name="Заголовок 3 2 4" xfId="238"/>
    <cellStyle name="Заголовок 3 3" xfId="927"/>
    <cellStyle name="Заголовок 3 4" xfId="188"/>
    <cellStyle name="Заголовок 4 2" xfId="102"/>
    <cellStyle name="Заголовок 4 2 2" xfId="805"/>
    <cellStyle name="Заголовок 4 2 3" xfId="929"/>
    <cellStyle name="Заголовок 4 2 4" xfId="239"/>
    <cellStyle name="Заголовок 4 3" xfId="930"/>
    <cellStyle name="Заголовок 4 4" xfId="189"/>
    <cellStyle name="ЗаголовокСтолбца" xfId="103"/>
    <cellStyle name="Значение" xfId="104"/>
    <cellStyle name="Итог 2" xfId="105"/>
    <cellStyle name="Итог 2 2" xfId="806"/>
    <cellStyle name="Итог 2 3" xfId="934"/>
    <cellStyle name="Итог 2 4" xfId="240"/>
    <cellStyle name="Итог 3" xfId="935"/>
    <cellStyle name="Итог 4" xfId="190"/>
    <cellStyle name="Итог 8 2" xfId="4"/>
    <cellStyle name="Контрольная ячейка 2" xfId="106"/>
    <cellStyle name="Контрольная ячейка 2 2" xfId="807"/>
    <cellStyle name="Контрольная ячейка 2 3" xfId="938"/>
    <cellStyle name="Контрольная ячейка 2 4" xfId="241"/>
    <cellStyle name="Контрольная ячейка 3" xfId="939"/>
    <cellStyle name="Контрольная ячейка 4" xfId="191"/>
    <cellStyle name="Название 2" xfId="107"/>
    <cellStyle name="Название 2 2" xfId="808"/>
    <cellStyle name="Название 2 3" xfId="941"/>
    <cellStyle name="Название 2 4" xfId="242"/>
    <cellStyle name="Название 3" xfId="942"/>
    <cellStyle name="Название 4" xfId="192"/>
    <cellStyle name="Нейтральный 2" xfId="108"/>
    <cellStyle name="Нейтральный 2 2" xfId="809"/>
    <cellStyle name="Нейтральный 2 3" xfId="944"/>
    <cellStyle name="Нейтральный 2 4" xfId="243"/>
    <cellStyle name="Нейтральный 3" xfId="945"/>
    <cellStyle name="Нейтральный 4" xfId="193"/>
    <cellStyle name="Обычный" xfId="0" builtinId="0"/>
    <cellStyle name="Обычный 10" xfId="7"/>
    <cellStyle name="Обычный 10 2" xfId="110"/>
    <cellStyle name="Обычный 10 3" xfId="109"/>
    <cellStyle name="Обычный 10 4" xfId="949"/>
    <cellStyle name="Обычный 10 4 2" xfId="2084"/>
    <cellStyle name="Обычный 10 5" xfId="427"/>
    <cellStyle name="Обычный 10 5 2" xfId="2096"/>
    <cellStyle name="Обычный 10 6" xfId="1977"/>
    <cellStyle name="Обычный 11" xfId="8"/>
    <cellStyle name="Обычный 11 2" xfId="951"/>
    <cellStyle name="Обычный 11 3" xfId="950"/>
    <cellStyle name="Обычный 11 4" xfId="770"/>
    <cellStyle name="Обычный 12" xfId="111"/>
    <cellStyle name="Обычный 12 2" xfId="112"/>
    <cellStyle name="Обычный 12 2 2" xfId="810"/>
    <cellStyle name="Обычный 12 2 3" xfId="955"/>
    <cellStyle name="Обычный 12 2 4" xfId="203"/>
    <cellStyle name="Обычный 12 3" xfId="2030"/>
    <cellStyle name="Обычный 12 3 2" xfId="113"/>
    <cellStyle name="Обычный 12 4" xfId="1979"/>
    <cellStyle name="Обычный 13" xfId="956"/>
    <cellStyle name="Обычный 13 2" xfId="957"/>
    <cellStyle name="Обычный 13 3" xfId="958"/>
    <cellStyle name="Обычный 14" xfId="114"/>
    <cellStyle name="Обычный 14 2" xfId="115"/>
    <cellStyle name="Обычный 14 3" xfId="116"/>
    <cellStyle name="Обычный 14 4" xfId="959"/>
    <cellStyle name="Обычный 14_UPDATE.WARM.CALC.INDEX.2015.TO.1.2.3" xfId="117"/>
    <cellStyle name="Обычный 15" xfId="962"/>
    <cellStyle name="Обычный 15 2" xfId="963"/>
    <cellStyle name="Обычный 15 2 2" xfId="2067"/>
    <cellStyle name="Обычный 15 3" xfId="2066"/>
    <cellStyle name="Обычный 16" xfId="964"/>
    <cellStyle name="Обычный 16 2" xfId="2037"/>
    <cellStyle name="Обычный 17" xfId="965"/>
    <cellStyle name="Обычный 18" xfId="966"/>
    <cellStyle name="Обычный 19" xfId="967"/>
    <cellStyle name="Обычный 2" xfId="118"/>
    <cellStyle name="Обычный 2 10" xfId="969"/>
    <cellStyle name="Обычный 2 10 2" xfId="119"/>
    <cellStyle name="Обычный 2 11" xfId="968"/>
    <cellStyle name="Обычный 2 12" xfId="158"/>
    <cellStyle name="Обычный 2 2" xfId="120"/>
    <cellStyle name="Обычный 2 2 2" xfId="972"/>
    <cellStyle name="Обычный 2 2 2 2" xfId="2069"/>
    <cellStyle name="Обычный 2 2 3" xfId="2068"/>
    <cellStyle name="Обычный 2 26 2" xfId="263"/>
    <cellStyle name="Обычный 2 3" xfId="121"/>
    <cellStyle name="Обычный 2 4" xfId="122"/>
    <cellStyle name="Обычный 2 5" xfId="811"/>
    <cellStyle name="Обычный 2 5 2" xfId="974"/>
    <cellStyle name="Обычный 2 5 3" xfId="973"/>
    <cellStyle name="Обычный 2 6" xfId="123"/>
    <cellStyle name="Обычный 2 7" xfId="124"/>
    <cellStyle name="Обычный 2 8" xfId="125"/>
    <cellStyle name="Обычный 2 9" xfId="976"/>
    <cellStyle name="Обычный 2_13 09 24 Баланс (3)" xfId="126"/>
    <cellStyle name="Обычный 20" xfId="127"/>
    <cellStyle name="Обычный 21" xfId="128"/>
    <cellStyle name="Обычный 22" xfId="129"/>
    <cellStyle name="Обычный 23" xfId="130"/>
    <cellStyle name="Обычный 23 2" xfId="981"/>
    <cellStyle name="Обычный 24" xfId="827"/>
    <cellStyle name="Обычный 25" xfId="160"/>
    <cellStyle name="Обычный 26" xfId="824"/>
    <cellStyle name="Обычный 27" xfId="156"/>
    <cellStyle name="Обычный 27 2" xfId="1857"/>
    <cellStyle name="Обычный 28" xfId="2065"/>
    <cellStyle name="Обычный 29" xfId="2123"/>
    <cellStyle name="Обычный 3" xfId="1"/>
    <cellStyle name="Обычный 3 10 2" xfId="1980"/>
    <cellStyle name="Обычный 3 10 2 2" xfId="2085"/>
    <cellStyle name="Обычный 3 2" xfId="132"/>
    <cellStyle name="Обычный 3 2 2" xfId="813"/>
    <cellStyle name="Обычный 3 2 2 2" xfId="204"/>
    <cellStyle name="Обычный 3 2 3" xfId="983"/>
    <cellStyle name="Обычный 3 2 4" xfId="212"/>
    <cellStyle name="Обычный 3 21" xfId="251"/>
    <cellStyle name="Обычный 3 3" xfId="133"/>
    <cellStyle name="Обычный 3 3 2" xfId="134"/>
    <cellStyle name="Обычный 3 4" xfId="131"/>
    <cellStyle name="Обычный 3 5" xfId="159"/>
    <cellStyle name="Обычный 3 5 2" xfId="2070"/>
    <cellStyle name="Обычный 3 6" xfId="989"/>
    <cellStyle name="Обычный 30" xfId="1981"/>
    <cellStyle name="Обычный 31" xfId="1856"/>
    <cellStyle name="Обычный 32" xfId="1908"/>
    <cellStyle name="Обычный 33" xfId="1990"/>
    <cellStyle name="Обычный 34" xfId="1901"/>
    <cellStyle name="Обычный 35" xfId="1946"/>
    <cellStyle name="Обычный 36" xfId="1936"/>
    <cellStyle name="Обычный 37" xfId="2036"/>
    <cellStyle name="Обычный 38" xfId="1924"/>
    <cellStyle name="Обычный 39" xfId="2103"/>
    <cellStyle name="Обычный 4" xfId="5"/>
    <cellStyle name="Обычный 4 2" xfId="136"/>
    <cellStyle name="Обычный 4 2 2" xfId="817"/>
    <cellStyle name="Обычный 4 2 3" xfId="993"/>
    <cellStyle name="Обычный 4 2 4" xfId="211"/>
    <cellStyle name="Обычный 4 3" xfId="137"/>
    <cellStyle name="Обычный 4 4" xfId="135"/>
    <cellStyle name="Обычный 4 4 2" xfId="2041"/>
    <cellStyle name="Обычный 4 4 3" xfId="995"/>
    <cellStyle name="Обычный 4 5" xfId="990"/>
    <cellStyle name="Обычный 4_Справочники" xfId="138"/>
    <cellStyle name="Обычный 40" xfId="2009"/>
    <cellStyle name="Обычный 41" xfId="1961"/>
    <cellStyle name="Обычный 42" xfId="2024"/>
    <cellStyle name="Обычный 43" xfId="2105"/>
    <cellStyle name="Обычный 44" xfId="1903"/>
    <cellStyle name="Обычный 5" xfId="3"/>
    <cellStyle name="Обычный 5 2" xfId="139"/>
    <cellStyle name="Обычный 5 3" xfId="999"/>
    <cellStyle name="Обычный 6" xfId="6"/>
    <cellStyle name="Обычный 6 10" xfId="428"/>
    <cellStyle name="Обычный 6 10 2" xfId="1001"/>
    <cellStyle name="Обычный 6 11" xfId="599"/>
    <cellStyle name="Обычный 6 11 2" xfId="1002"/>
    <cellStyle name="Обычный 6 12" xfId="771"/>
    <cellStyle name="Обычный 6 13" xfId="1003"/>
    <cellStyle name="Обычный 6 14" xfId="1000"/>
    <cellStyle name="Обычный 6 15" xfId="202"/>
    <cellStyle name="Обычный 6 16" xfId="157"/>
    <cellStyle name="Обычный 6 2" xfId="140"/>
    <cellStyle name="Обычный 6 2 10" xfId="258"/>
    <cellStyle name="Обычный 6 2 10 2" xfId="1005"/>
    <cellStyle name="Обычный 6 2 11" xfId="431"/>
    <cellStyle name="Обычный 6 2 11 2" xfId="1006"/>
    <cellStyle name="Обычный 6 2 12" xfId="602"/>
    <cellStyle name="Обычный 6 2 12 2" xfId="1007"/>
    <cellStyle name="Обычный 6 2 13" xfId="1008"/>
    <cellStyle name="Обычный 6 2 14" xfId="1004"/>
    <cellStyle name="Обычный 6 2 15" xfId="208"/>
    <cellStyle name="Обычный 6 2 2" xfId="209"/>
    <cellStyle name="Обычный 6 2 2 10" xfId="432"/>
    <cellStyle name="Обычный 6 2 2 10 2" xfId="1010"/>
    <cellStyle name="Обычный 6 2 2 11" xfId="603"/>
    <cellStyle name="Обычный 6 2 2 11 2" xfId="1011"/>
    <cellStyle name="Обычный 6 2 2 12" xfId="1009"/>
    <cellStyle name="Обычный 6 2 2 2" xfId="265"/>
    <cellStyle name="Обычный 6 2 2 2 2" xfId="282"/>
    <cellStyle name="Обычный 6 2 2 2 2 2" xfId="286"/>
    <cellStyle name="Обычный 6 2 2 2 2 2 2" xfId="287"/>
    <cellStyle name="Обычный 6 2 2 2 2 2 2 2" xfId="459"/>
    <cellStyle name="Обычный 6 2 2 2 2 2 2 2 2" xfId="1016"/>
    <cellStyle name="Обычный 6 2 2 2 2 2 2 3" xfId="630"/>
    <cellStyle name="Обычный 6 2 2 2 2 2 2 3 2" xfId="1017"/>
    <cellStyle name="Обычный 6 2 2 2 2 2 2 4" xfId="1015"/>
    <cellStyle name="Обычный 6 2 2 2 2 2 3" xfId="288"/>
    <cellStyle name="Обычный 6 2 2 2 2 2 3 2" xfId="460"/>
    <cellStyle name="Обычный 6 2 2 2 2 2 3 2 2" xfId="1019"/>
    <cellStyle name="Обычный 6 2 2 2 2 2 3 3" xfId="631"/>
    <cellStyle name="Обычный 6 2 2 2 2 2 3 3 2" xfId="1020"/>
    <cellStyle name="Обычный 6 2 2 2 2 2 3 4" xfId="1018"/>
    <cellStyle name="Обычный 6 2 2 2 2 2 4" xfId="458"/>
    <cellStyle name="Обычный 6 2 2 2 2 2 4 2" xfId="1021"/>
    <cellStyle name="Обычный 6 2 2 2 2 2 5" xfId="629"/>
    <cellStyle name="Обычный 6 2 2 2 2 2 5 2" xfId="1022"/>
    <cellStyle name="Обычный 6 2 2 2 2 2 6" xfId="1014"/>
    <cellStyle name="Обычный 6 2 2 2 2 3" xfId="289"/>
    <cellStyle name="Обычный 6 2 2 2 2 3 2" xfId="461"/>
    <cellStyle name="Обычный 6 2 2 2 2 3 2 2" xfId="1024"/>
    <cellStyle name="Обычный 6 2 2 2 2 3 3" xfId="632"/>
    <cellStyle name="Обычный 6 2 2 2 2 3 3 2" xfId="1025"/>
    <cellStyle name="Обычный 6 2 2 2 2 3 4" xfId="1023"/>
    <cellStyle name="Обычный 6 2 2 2 2 4" xfId="290"/>
    <cellStyle name="Обычный 6 2 2 2 2 4 2" xfId="462"/>
    <cellStyle name="Обычный 6 2 2 2 2 4 2 2" xfId="1027"/>
    <cellStyle name="Обычный 6 2 2 2 2 4 3" xfId="633"/>
    <cellStyle name="Обычный 6 2 2 2 2 4 3 2" xfId="1028"/>
    <cellStyle name="Обычный 6 2 2 2 2 4 4" xfId="1026"/>
    <cellStyle name="Обычный 6 2 2 2 2 5" xfId="454"/>
    <cellStyle name="Обычный 6 2 2 2 2 5 2" xfId="1029"/>
    <cellStyle name="Обычный 6 2 2 2 2 6" xfId="625"/>
    <cellStyle name="Обычный 6 2 2 2 2 6 2" xfId="1030"/>
    <cellStyle name="Обычный 6 2 2 2 2 7" xfId="1013"/>
    <cellStyle name="Обычный 6 2 2 2 3" xfId="284"/>
    <cellStyle name="Обычный 6 2 2 2 3 2" xfId="291"/>
    <cellStyle name="Обычный 6 2 2 2 3 2 2" xfId="463"/>
    <cellStyle name="Обычный 6 2 2 2 3 2 2 2" xfId="1033"/>
    <cellStyle name="Обычный 6 2 2 2 3 2 3" xfId="634"/>
    <cellStyle name="Обычный 6 2 2 2 3 2 3 2" xfId="1034"/>
    <cellStyle name="Обычный 6 2 2 2 3 2 4" xfId="1032"/>
    <cellStyle name="Обычный 6 2 2 2 3 3" xfId="292"/>
    <cellStyle name="Обычный 6 2 2 2 3 3 2" xfId="464"/>
    <cellStyle name="Обычный 6 2 2 2 3 3 2 2" xfId="1036"/>
    <cellStyle name="Обычный 6 2 2 2 3 3 3" xfId="635"/>
    <cellStyle name="Обычный 6 2 2 2 3 3 3 2" xfId="1037"/>
    <cellStyle name="Обычный 6 2 2 2 3 3 4" xfId="1035"/>
    <cellStyle name="Обычный 6 2 2 2 3 4" xfId="456"/>
    <cellStyle name="Обычный 6 2 2 2 3 4 2" xfId="1038"/>
    <cellStyle name="Обычный 6 2 2 2 3 5" xfId="627"/>
    <cellStyle name="Обычный 6 2 2 2 3 5 2" xfId="1039"/>
    <cellStyle name="Обычный 6 2 2 2 3 6" xfId="1031"/>
    <cellStyle name="Обычный 6 2 2 2 4" xfId="293"/>
    <cellStyle name="Обычный 6 2 2 2 4 2" xfId="465"/>
    <cellStyle name="Обычный 6 2 2 2 4 2 2" xfId="1041"/>
    <cellStyle name="Обычный 6 2 2 2 4 3" xfId="636"/>
    <cellStyle name="Обычный 6 2 2 2 4 3 2" xfId="1042"/>
    <cellStyle name="Обычный 6 2 2 2 4 4" xfId="1040"/>
    <cellStyle name="Обычный 6 2 2 2 5" xfId="294"/>
    <cellStyle name="Обычный 6 2 2 2 5 2" xfId="466"/>
    <cellStyle name="Обычный 6 2 2 2 5 2 2" xfId="1044"/>
    <cellStyle name="Обычный 6 2 2 2 5 3" xfId="637"/>
    <cellStyle name="Обычный 6 2 2 2 5 3 2" xfId="1045"/>
    <cellStyle name="Обычный 6 2 2 2 5 4" xfId="1043"/>
    <cellStyle name="Обычный 6 2 2 2 6" xfId="437"/>
    <cellStyle name="Обычный 6 2 2 2 6 2" xfId="1046"/>
    <cellStyle name="Обычный 6 2 2 2 7" xfId="608"/>
    <cellStyle name="Обычный 6 2 2 2 7 2" xfId="1047"/>
    <cellStyle name="Обычный 6 2 2 2 8" xfId="1012"/>
    <cellStyle name="Обычный 6 2 2 3" xfId="277"/>
    <cellStyle name="Обычный 6 2 2 3 2" xfId="295"/>
    <cellStyle name="Обычный 6 2 2 3 2 2" xfId="296"/>
    <cellStyle name="Обычный 6 2 2 3 2 2 2" xfId="468"/>
    <cellStyle name="Обычный 6 2 2 3 2 2 2 2" xfId="1051"/>
    <cellStyle name="Обычный 6 2 2 3 2 2 3" xfId="639"/>
    <cellStyle name="Обычный 6 2 2 3 2 2 3 2" xfId="1052"/>
    <cellStyle name="Обычный 6 2 2 3 2 2 4" xfId="1050"/>
    <cellStyle name="Обычный 6 2 2 3 2 3" xfId="297"/>
    <cellStyle name="Обычный 6 2 2 3 2 3 2" xfId="469"/>
    <cellStyle name="Обычный 6 2 2 3 2 3 2 2" xfId="1054"/>
    <cellStyle name="Обычный 6 2 2 3 2 3 3" xfId="640"/>
    <cellStyle name="Обычный 6 2 2 3 2 3 3 2" xfId="1055"/>
    <cellStyle name="Обычный 6 2 2 3 2 3 4" xfId="1053"/>
    <cellStyle name="Обычный 6 2 2 3 2 4" xfId="467"/>
    <cellStyle name="Обычный 6 2 2 3 2 4 2" xfId="1056"/>
    <cellStyle name="Обычный 6 2 2 3 2 5" xfId="638"/>
    <cellStyle name="Обычный 6 2 2 3 2 5 2" xfId="1057"/>
    <cellStyle name="Обычный 6 2 2 3 2 6" xfId="1049"/>
    <cellStyle name="Обычный 6 2 2 3 3" xfId="298"/>
    <cellStyle name="Обычный 6 2 2 3 3 2" xfId="470"/>
    <cellStyle name="Обычный 6 2 2 3 3 2 2" xfId="1059"/>
    <cellStyle name="Обычный 6 2 2 3 3 3" xfId="641"/>
    <cellStyle name="Обычный 6 2 2 3 3 3 2" xfId="1060"/>
    <cellStyle name="Обычный 6 2 2 3 3 4" xfId="1058"/>
    <cellStyle name="Обычный 6 2 2 3 4" xfId="299"/>
    <cellStyle name="Обычный 6 2 2 3 4 2" xfId="471"/>
    <cellStyle name="Обычный 6 2 2 3 4 2 2" xfId="1062"/>
    <cellStyle name="Обычный 6 2 2 3 4 3" xfId="642"/>
    <cellStyle name="Обычный 6 2 2 3 4 3 2" xfId="1063"/>
    <cellStyle name="Обычный 6 2 2 3 4 4" xfId="1061"/>
    <cellStyle name="Обычный 6 2 2 3 5" xfId="449"/>
    <cellStyle name="Обычный 6 2 2 3 5 2" xfId="1064"/>
    <cellStyle name="Обычный 6 2 2 3 6" xfId="620"/>
    <cellStyle name="Обычный 6 2 2 3 6 2" xfId="1065"/>
    <cellStyle name="Обычный 6 2 2 3 7" xfId="1048"/>
    <cellStyle name="Обычный 6 2 2 4" xfId="270"/>
    <cellStyle name="Обычный 6 2 2 4 2" xfId="300"/>
    <cellStyle name="Обычный 6 2 2 4 2 2" xfId="301"/>
    <cellStyle name="Обычный 6 2 2 4 2 2 2" xfId="473"/>
    <cellStyle name="Обычный 6 2 2 4 2 2 2 2" xfId="1069"/>
    <cellStyle name="Обычный 6 2 2 4 2 2 3" xfId="644"/>
    <cellStyle name="Обычный 6 2 2 4 2 2 3 2" xfId="1070"/>
    <cellStyle name="Обычный 6 2 2 4 2 2 4" xfId="1068"/>
    <cellStyle name="Обычный 6 2 2 4 2 3" xfId="302"/>
    <cellStyle name="Обычный 6 2 2 4 2 3 2" xfId="474"/>
    <cellStyle name="Обычный 6 2 2 4 2 3 2 2" xfId="1072"/>
    <cellStyle name="Обычный 6 2 2 4 2 3 3" xfId="645"/>
    <cellStyle name="Обычный 6 2 2 4 2 3 3 2" xfId="1073"/>
    <cellStyle name="Обычный 6 2 2 4 2 3 4" xfId="1071"/>
    <cellStyle name="Обычный 6 2 2 4 2 4" xfId="472"/>
    <cellStyle name="Обычный 6 2 2 4 2 4 2" xfId="1074"/>
    <cellStyle name="Обычный 6 2 2 4 2 5" xfId="643"/>
    <cellStyle name="Обычный 6 2 2 4 2 5 2" xfId="1075"/>
    <cellStyle name="Обычный 6 2 2 4 2 6" xfId="1067"/>
    <cellStyle name="Обычный 6 2 2 4 3" xfId="303"/>
    <cellStyle name="Обычный 6 2 2 4 3 2" xfId="475"/>
    <cellStyle name="Обычный 6 2 2 4 3 2 2" xfId="1077"/>
    <cellStyle name="Обычный 6 2 2 4 3 3" xfId="646"/>
    <cellStyle name="Обычный 6 2 2 4 3 3 2" xfId="1078"/>
    <cellStyle name="Обычный 6 2 2 4 3 4" xfId="1076"/>
    <cellStyle name="Обычный 6 2 2 4 4" xfId="304"/>
    <cellStyle name="Обычный 6 2 2 4 4 2" xfId="476"/>
    <cellStyle name="Обычный 6 2 2 4 4 2 2" xfId="1080"/>
    <cellStyle name="Обычный 6 2 2 4 4 3" xfId="647"/>
    <cellStyle name="Обычный 6 2 2 4 4 3 2" xfId="1081"/>
    <cellStyle name="Обычный 6 2 2 4 4 4" xfId="1079"/>
    <cellStyle name="Обычный 6 2 2 4 5" xfId="442"/>
    <cellStyle name="Обычный 6 2 2 4 5 2" xfId="1082"/>
    <cellStyle name="Обычный 6 2 2 4 6" xfId="613"/>
    <cellStyle name="Обычный 6 2 2 4 6 2" xfId="1083"/>
    <cellStyle name="Обычный 6 2 2 4 7" xfId="1066"/>
    <cellStyle name="Обычный 6 2 2 5" xfId="305"/>
    <cellStyle name="Обычный 6 2 2 5 2" xfId="306"/>
    <cellStyle name="Обычный 6 2 2 5 2 2" xfId="478"/>
    <cellStyle name="Обычный 6 2 2 5 2 2 2" xfId="1086"/>
    <cellStyle name="Обычный 6 2 2 5 2 3" xfId="649"/>
    <cellStyle name="Обычный 6 2 2 5 2 3 2" xfId="1087"/>
    <cellStyle name="Обычный 6 2 2 5 2 4" xfId="1085"/>
    <cellStyle name="Обычный 6 2 2 5 3" xfId="307"/>
    <cellStyle name="Обычный 6 2 2 5 3 2" xfId="479"/>
    <cellStyle name="Обычный 6 2 2 5 3 2 2" xfId="1089"/>
    <cellStyle name="Обычный 6 2 2 5 3 3" xfId="650"/>
    <cellStyle name="Обычный 6 2 2 5 3 3 2" xfId="1090"/>
    <cellStyle name="Обычный 6 2 2 5 3 4" xfId="1088"/>
    <cellStyle name="Обычный 6 2 2 5 4" xfId="477"/>
    <cellStyle name="Обычный 6 2 2 5 4 2" xfId="1091"/>
    <cellStyle name="Обычный 6 2 2 5 5" xfId="648"/>
    <cellStyle name="Обычный 6 2 2 5 5 2" xfId="1092"/>
    <cellStyle name="Обычный 6 2 2 5 6" xfId="1084"/>
    <cellStyle name="Обычный 6 2 2 6" xfId="308"/>
    <cellStyle name="Обычный 6 2 2 6 2" xfId="480"/>
    <cellStyle name="Обычный 6 2 2 6 2 2" xfId="1094"/>
    <cellStyle name="Обычный 6 2 2 6 3" xfId="651"/>
    <cellStyle name="Обычный 6 2 2 6 3 2" xfId="1095"/>
    <cellStyle name="Обычный 6 2 2 6 4" xfId="1093"/>
    <cellStyle name="Обычный 6 2 2 7" xfId="309"/>
    <cellStyle name="Обычный 6 2 2 7 2" xfId="481"/>
    <cellStyle name="Обычный 6 2 2 7 2 2" xfId="1097"/>
    <cellStyle name="Обычный 6 2 2 7 3" xfId="652"/>
    <cellStyle name="Обычный 6 2 2 7 3 2" xfId="1098"/>
    <cellStyle name="Обычный 6 2 2 7 4" xfId="1096"/>
    <cellStyle name="Обычный 6 2 2 8" xfId="310"/>
    <cellStyle name="Обычный 6 2 2 8 2" xfId="482"/>
    <cellStyle name="Обычный 6 2 2 8 2 2" xfId="1100"/>
    <cellStyle name="Обычный 6 2 2 8 3" xfId="653"/>
    <cellStyle name="Обычный 6 2 2 8 3 2" xfId="1101"/>
    <cellStyle name="Обычный 6 2 2 8 4" xfId="1099"/>
    <cellStyle name="Обычный 6 2 2 9" xfId="259"/>
    <cellStyle name="Обычный 6 2 2 9 2" xfId="1102"/>
    <cellStyle name="Обычный 6 2 3" xfId="250"/>
    <cellStyle name="Обычный 6 2 3 10" xfId="434"/>
    <cellStyle name="Обычный 6 2 3 10 2" xfId="1104"/>
    <cellStyle name="Обычный 6 2 3 11" xfId="605"/>
    <cellStyle name="Обычный 6 2 3 11 2" xfId="1105"/>
    <cellStyle name="Обычный 6 2 3 12" xfId="1103"/>
    <cellStyle name="Обычный 6 2 3 2" xfId="264"/>
    <cellStyle name="Обычный 6 2 3 2 2" xfId="281"/>
    <cellStyle name="Обычный 6 2 3 2 2 2" xfId="311"/>
    <cellStyle name="Обычный 6 2 3 2 2 2 2" xfId="312"/>
    <cellStyle name="Обычный 6 2 3 2 2 2 2 2" xfId="484"/>
    <cellStyle name="Обычный 6 2 3 2 2 2 2 2 2" xfId="1110"/>
    <cellStyle name="Обычный 6 2 3 2 2 2 2 3" xfId="655"/>
    <cellStyle name="Обычный 6 2 3 2 2 2 2 3 2" xfId="1111"/>
    <cellStyle name="Обычный 6 2 3 2 2 2 2 4" xfId="1109"/>
    <cellStyle name="Обычный 6 2 3 2 2 2 3" xfId="313"/>
    <cellStyle name="Обычный 6 2 3 2 2 2 3 2" xfId="485"/>
    <cellStyle name="Обычный 6 2 3 2 2 2 3 2 2" xfId="1113"/>
    <cellStyle name="Обычный 6 2 3 2 2 2 3 3" xfId="656"/>
    <cellStyle name="Обычный 6 2 3 2 2 2 3 3 2" xfId="1114"/>
    <cellStyle name="Обычный 6 2 3 2 2 2 3 4" xfId="1112"/>
    <cellStyle name="Обычный 6 2 3 2 2 2 4" xfId="483"/>
    <cellStyle name="Обычный 6 2 3 2 2 2 4 2" xfId="1115"/>
    <cellStyle name="Обычный 6 2 3 2 2 2 5" xfId="654"/>
    <cellStyle name="Обычный 6 2 3 2 2 2 5 2" xfId="1116"/>
    <cellStyle name="Обычный 6 2 3 2 2 2 6" xfId="1108"/>
    <cellStyle name="Обычный 6 2 3 2 2 3" xfId="314"/>
    <cellStyle name="Обычный 6 2 3 2 2 3 2" xfId="486"/>
    <cellStyle name="Обычный 6 2 3 2 2 3 2 2" xfId="1118"/>
    <cellStyle name="Обычный 6 2 3 2 2 3 3" xfId="657"/>
    <cellStyle name="Обычный 6 2 3 2 2 3 3 2" xfId="1119"/>
    <cellStyle name="Обычный 6 2 3 2 2 3 4" xfId="1117"/>
    <cellStyle name="Обычный 6 2 3 2 2 4" xfId="315"/>
    <cellStyle name="Обычный 6 2 3 2 2 4 2" xfId="487"/>
    <cellStyle name="Обычный 6 2 3 2 2 4 2 2" xfId="1121"/>
    <cellStyle name="Обычный 6 2 3 2 2 4 3" xfId="658"/>
    <cellStyle name="Обычный 6 2 3 2 2 4 3 2" xfId="1122"/>
    <cellStyle name="Обычный 6 2 3 2 2 4 4" xfId="1120"/>
    <cellStyle name="Обычный 6 2 3 2 2 5" xfId="453"/>
    <cellStyle name="Обычный 6 2 3 2 2 5 2" xfId="1123"/>
    <cellStyle name="Обычный 6 2 3 2 2 6" xfId="624"/>
    <cellStyle name="Обычный 6 2 3 2 2 6 2" xfId="1124"/>
    <cellStyle name="Обычный 6 2 3 2 2 7" xfId="1107"/>
    <cellStyle name="Обычный 6 2 3 2 3" xfId="283"/>
    <cellStyle name="Обычный 6 2 3 2 3 2" xfId="316"/>
    <cellStyle name="Обычный 6 2 3 2 3 2 2" xfId="488"/>
    <cellStyle name="Обычный 6 2 3 2 3 2 2 2" xfId="1127"/>
    <cellStyle name="Обычный 6 2 3 2 3 2 3" xfId="659"/>
    <cellStyle name="Обычный 6 2 3 2 3 2 3 2" xfId="1128"/>
    <cellStyle name="Обычный 6 2 3 2 3 2 4" xfId="1126"/>
    <cellStyle name="Обычный 6 2 3 2 3 3" xfId="317"/>
    <cellStyle name="Обычный 6 2 3 2 3 3 2" xfId="489"/>
    <cellStyle name="Обычный 6 2 3 2 3 3 2 2" xfId="1130"/>
    <cellStyle name="Обычный 6 2 3 2 3 3 3" xfId="660"/>
    <cellStyle name="Обычный 6 2 3 2 3 3 3 2" xfId="1131"/>
    <cellStyle name="Обычный 6 2 3 2 3 3 4" xfId="1129"/>
    <cellStyle name="Обычный 6 2 3 2 3 4" xfId="455"/>
    <cellStyle name="Обычный 6 2 3 2 3 4 2" xfId="1132"/>
    <cellStyle name="Обычный 6 2 3 2 3 5" xfId="626"/>
    <cellStyle name="Обычный 6 2 3 2 3 5 2" xfId="1133"/>
    <cellStyle name="Обычный 6 2 3 2 3 6" xfId="1125"/>
    <cellStyle name="Обычный 6 2 3 2 4" xfId="318"/>
    <cellStyle name="Обычный 6 2 3 2 4 2" xfId="490"/>
    <cellStyle name="Обычный 6 2 3 2 4 2 2" xfId="1135"/>
    <cellStyle name="Обычный 6 2 3 2 4 3" xfId="661"/>
    <cellStyle name="Обычный 6 2 3 2 4 3 2" xfId="1136"/>
    <cellStyle name="Обычный 6 2 3 2 4 4" xfId="1134"/>
    <cellStyle name="Обычный 6 2 3 2 5" xfId="319"/>
    <cellStyle name="Обычный 6 2 3 2 5 2" xfId="491"/>
    <cellStyle name="Обычный 6 2 3 2 5 2 2" xfId="1138"/>
    <cellStyle name="Обычный 6 2 3 2 5 3" xfId="662"/>
    <cellStyle name="Обычный 6 2 3 2 5 3 2" xfId="1139"/>
    <cellStyle name="Обычный 6 2 3 2 5 4" xfId="1137"/>
    <cellStyle name="Обычный 6 2 3 2 6" xfId="436"/>
    <cellStyle name="Обычный 6 2 3 2 6 2" xfId="1140"/>
    <cellStyle name="Обычный 6 2 3 2 7" xfId="607"/>
    <cellStyle name="Обычный 6 2 3 2 7 2" xfId="1141"/>
    <cellStyle name="Обычный 6 2 3 2 8" xfId="1106"/>
    <cellStyle name="Обычный 6 2 3 3" xfId="279"/>
    <cellStyle name="Обычный 6 2 3 3 2" xfId="320"/>
    <cellStyle name="Обычный 6 2 3 3 2 2" xfId="321"/>
    <cellStyle name="Обычный 6 2 3 3 2 2 2" xfId="493"/>
    <cellStyle name="Обычный 6 2 3 3 2 2 2 2" xfId="1145"/>
    <cellStyle name="Обычный 6 2 3 3 2 2 3" xfId="664"/>
    <cellStyle name="Обычный 6 2 3 3 2 2 3 2" xfId="1146"/>
    <cellStyle name="Обычный 6 2 3 3 2 2 4" xfId="1144"/>
    <cellStyle name="Обычный 6 2 3 3 2 3" xfId="322"/>
    <cellStyle name="Обычный 6 2 3 3 2 3 2" xfId="494"/>
    <cellStyle name="Обычный 6 2 3 3 2 3 2 2" xfId="1148"/>
    <cellStyle name="Обычный 6 2 3 3 2 3 3" xfId="665"/>
    <cellStyle name="Обычный 6 2 3 3 2 3 3 2" xfId="1149"/>
    <cellStyle name="Обычный 6 2 3 3 2 3 4" xfId="1147"/>
    <cellStyle name="Обычный 6 2 3 3 2 4" xfId="492"/>
    <cellStyle name="Обычный 6 2 3 3 2 4 2" xfId="1150"/>
    <cellStyle name="Обычный 6 2 3 3 2 5" xfId="663"/>
    <cellStyle name="Обычный 6 2 3 3 2 5 2" xfId="1151"/>
    <cellStyle name="Обычный 6 2 3 3 2 6" xfId="1143"/>
    <cellStyle name="Обычный 6 2 3 3 3" xfId="323"/>
    <cellStyle name="Обычный 6 2 3 3 3 2" xfId="495"/>
    <cellStyle name="Обычный 6 2 3 3 3 2 2" xfId="1153"/>
    <cellStyle name="Обычный 6 2 3 3 3 3" xfId="666"/>
    <cellStyle name="Обычный 6 2 3 3 3 3 2" xfId="1154"/>
    <cellStyle name="Обычный 6 2 3 3 3 4" xfId="1152"/>
    <cellStyle name="Обычный 6 2 3 3 4" xfId="324"/>
    <cellStyle name="Обычный 6 2 3 3 4 2" xfId="496"/>
    <cellStyle name="Обычный 6 2 3 3 4 2 2" xfId="1156"/>
    <cellStyle name="Обычный 6 2 3 3 4 3" xfId="667"/>
    <cellStyle name="Обычный 6 2 3 3 4 3 2" xfId="1157"/>
    <cellStyle name="Обычный 6 2 3 3 4 4" xfId="1155"/>
    <cellStyle name="Обычный 6 2 3 3 5" xfId="451"/>
    <cellStyle name="Обычный 6 2 3 3 5 2" xfId="1158"/>
    <cellStyle name="Обычный 6 2 3 3 6" xfId="622"/>
    <cellStyle name="Обычный 6 2 3 3 6 2" xfId="1159"/>
    <cellStyle name="Обычный 6 2 3 3 7" xfId="1142"/>
    <cellStyle name="Обычный 6 2 3 4" xfId="272"/>
    <cellStyle name="Обычный 6 2 3 4 2" xfId="325"/>
    <cellStyle name="Обычный 6 2 3 4 2 2" xfId="326"/>
    <cellStyle name="Обычный 6 2 3 4 2 2 2" xfId="498"/>
    <cellStyle name="Обычный 6 2 3 4 2 2 2 2" xfId="1163"/>
    <cellStyle name="Обычный 6 2 3 4 2 2 3" xfId="669"/>
    <cellStyle name="Обычный 6 2 3 4 2 2 3 2" xfId="1164"/>
    <cellStyle name="Обычный 6 2 3 4 2 2 4" xfId="1162"/>
    <cellStyle name="Обычный 6 2 3 4 2 3" xfId="327"/>
    <cellStyle name="Обычный 6 2 3 4 2 3 2" xfId="499"/>
    <cellStyle name="Обычный 6 2 3 4 2 3 2 2" xfId="1166"/>
    <cellStyle name="Обычный 6 2 3 4 2 3 3" xfId="670"/>
    <cellStyle name="Обычный 6 2 3 4 2 3 3 2" xfId="1167"/>
    <cellStyle name="Обычный 6 2 3 4 2 3 4" xfId="1165"/>
    <cellStyle name="Обычный 6 2 3 4 2 4" xfId="497"/>
    <cellStyle name="Обычный 6 2 3 4 2 4 2" xfId="1168"/>
    <cellStyle name="Обычный 6 2 3 4 2 5" xfId="668"/>
    <cellStyle name="Обычный 6 2 3 4 2 5 2" xfId="1169"/>
    <cellStyle name="Обычный 6 2 3 4 2 6" xfId="1161"/>
    <cellStyle name="Обычный 6 2 3 4 3" xfId="328"/>
    <cellStyle name="Обычный 6 2 3 4 3 2" xfId="500"/>
    <cellStyle name="Обычный 6 2 3 4 3 2 2" xfId="1171"/>
    <cellStyle name="Обычный 6 2 3 4 3 3" xfId="671"/>
    <cellStyle name="Обычный 6 2 3 4 3 3 2" xfId="1172"/>
    <cellStyle name="Обычный 6 2 3 4 3 4" xfId="1170"/>
    <cellStyle name="Обычный 6 2 3 4 4" xfId="329"/>
    <cellStyle name="Обычный 6 2 3 4 4 2" xfId="501"/>
    <cellStyle name="Обычный 6 2 3 4 4 2 2" xfId="1174"/>
    <cellStyle name="Обычный 6 2 3 4 4 3" xfId="672"/>
    <cellStyle name="Обычный 6 2 3 4 4 3 2" xfId="1175"/>
    <cellStyle name="Обычный 6 2 3 4 4 4" xfId="1173"/>
    <cellStyle name="Обычный 6 2 3 4 5" xfId="444"/>
    <cellStyle name="Обычный 6 2 3 4 5 2" xfId="1176"/>
    <cellStyle name="Обычный 6 2 3 4 6" xfId="615"/>
    <cellStyle name="Обычный 6 2 3 4 6 2" xfId="1177"/>
    <cellStyle name="Обычный 6 2 3 4 7" xfId="1160"/>
    <cellStyle name="Обычный 6 2 3 5" xfId="330"/>
    <cellStyle name="Обычный 6 2 3 5 2" xfId="331"/>
    <cellStyle name="Обычный 6 2 3 5 2 2" xfId="503"/>
    <cellStyle name="Обычный 6 2 3 5 2 2 2" xfId="1180"/>
    <cellStyle name="Обычный 6 2 3 5 2 3" xfId="674"/>
    <cellStyle name="Обычный 6 2 3 5 2 3 2" xfId="1181"/>
    <cellStyle name="Обычный 6 2 3 5 2 4" xfId="1179"/>
    <cellStyle name="Обычный 6 2 3 5 3" xfId="332"/>
    <cellStyle name="Обычный 6 2 3 5 3 2" xfId="504"/>
    <cellStyle name="Обычный 6 2 3 5 3 2 2" xfId="1183"/>
    <cellStyle name="Обычный 6 2 3 5 3 3" xfId="675"/>
    <cellStyle name="Обычный 6 2 3 5 3 3 2" xfId="1184"/>
    <cellStyle name="Обычный 6 2 3 5 3 4" xfId="1182"/>
    <cellStyle name="Обычный 6 2 3 5 4" xfId="502"/>
    <cellStyle name="Обычный 6 2 3 5 4 2" xfId="1185"/>
    <cellStyle name="Обычный 6 2 3 5 5" xfId="673"/>
    <cellStyle name="Обычный 6 2 3 5 5 2" xfId="1186"/>
    <cellStyle name="Обычный 6 2 3 5 6" xfId="1178"/>
    <cellStyle name="Обычный 6 2 3 6" xfId="333"/>
    <cellStyle name="Обычный 6 2 3 6 2" xfId="505"/>
    <cellStyle name="Обычный 6 2 3 6 2 2" xfId="1188"/>
    <cellStyle name="Обычный 6 2 3 6 3" xfId="676"/>
    <cellStyle name="Обычный 6 2 3 6 3 2" xfId="1189"/>
    <cellStyle name="Обычный 6 2 3 6 4" xfId="1187"/>
    <cellStyle name="Обычный 6 2 3 7" xfId="334"/>
    <cellStyle name="Обычный 6 2 3 7 2" xfId="506"/>
    <cellStyle name="Обычный 6 2 3 7 2 2" xfId="1191"/>
    <cellStyle name="Обычный 6 2 3 7 3" xfId="677"/>
    <cellStyle name="Обычный 6 2 3 7 3 2" xfId="1192"/>
    <cellStyle name="Обычный 6 2 3 7 4" xfId="1190"/>
    <cellStyle name="Обычный 6 2 3 8" xfId="335"/>
    <cellStyle name="Обычный 6 2 3 8 2" xfId="507"/>
    <cellStyle name="Обычный 6 2 3 8 2 2" xfId="1194"/>
    <cellStyle name="Обычный 6 2 3 8 3" xfId="678"/>
    <cellStyle name="Обычный 6 2 3 8 3 2" xfId="1195"/>
    <cellStyle name="Обычный 6 2 3 8 4" xfId="1193"/>
    <cellStyle name="Обычный 6 2 3 9" xfId="261"/>
    <cellStyle name="Обычный 6 2 3 9 2" xfId="1196"/>
    <cellStyle name="Обычный 6 2 4" xfId="276"/>
    <cellStyle name="Обычный 6 2 4 2" xfId="336"/>
    <cellStyle name="Обычный 6 2 4 2 2" xfId="337"/>
    <cellStyle name="Обычный 6 2 4 2 2 2" xfId="509"/>
    <cellStyle name="Обычный 6 2 4 2 2 2 2" xfId="1200"/>
    <cellStyle name="Обычный 6 2 4 2 2 3" xfId="680"/>
    <cellStyle name="Обычный 6 2 4 2 2 3 2" xfId="1201"/>
    <cellStyle name="Обычный 6 2 4 2 2 4" xfId="1199"/>
    <cellStyle name="Обычный 6 2 4 2 3" xfId="338"/>
    <cellStyle name="Обычный 6 2 4 2 3 2" xfId="510"/>
    <cellStyle name="Обычный 6 2 4 2 3 2 2" xfId="1203"/>
    <cellStyle name="Обычный 6 2 4 2 3 3" xfId="681"/>
    <cellStyle name="Обычный 6 2 4 2 3 3 2" xfId="1204"/>
    <cellStyle name="Обычный 6 2 4 2 3 4" xfId="1202"/>
    <cellStyle name="Обычный 6 2 4 2 4" xfId="508"/>
    <cellStyle name="Обычный 6 2 4 2 4 2" xfId="1205"/>
    <cellStyle name="Обычный 6 2 4 2 5" xfId="679"/>
    <cellStyle name="Обычный 6 2 4 2 5 2" xfId="1206"/>
    <cellStyle name="Обычный 6 2 4 2 6" xfId="1198"/>
    <cellStyle name="Обычный 6 2 4 3" xfId="339"/>
    <cellStyle name="Обычный 6 2 4 3 2" xfId="511"/>
    <cellStyle name="Обычный 6 2 4 3 2 2" xfId="1208"/>
    <cellStyle name="Обычный 6 2 4 3 3" xfId="682"/>
    <cellStyle name="Обычный 6 2 4 3 3 2" xfId="1209"/>
    <cellStyle name="Обычный 6 2 4 3 4" xfId="1207"/>
    <cellStyle name="Обычный 6 2 4 4" xfId="340"/>
    <cellStyle name="Обычный 6 2 4 4 2" xfId="512"/>
    <cellStyle name="Обычный 6 2 4 4 2 2" xfId="1211"/>
    <cellStyle name="Обычный 6 2 4 4 3" xfId="683"/>
    <cellStyle name="Обычный 6 2 4 4 3 2" xfId="1212"/>
    <cellStyle name="Обычный 6 2 4 4 4" xfId="1210"/>
    <cellStyle name="Обычный 6 2 4 5" xfId="448"/>
    <cellStyle name="Обычный 6 2 4 5 2" xfId="1213"/>
    <cellStyle name="Обычный 6 2 4 6" xfId="619"/>
    <cellStyle name="Обычный 6 2 4 6 2" xfId="1214"/>
    <cellStyle name="Обычный 6 2 4 7" xfId="1197"/>
    <cellStyle name="Обычный 6 2 5" xfId="269"/>
    <cellStyle name="Обычный 6 2 5 2" xfId="341"/>
    <cellStyle name="Обычный 6 2 5 2 2" xfId="342"/>
    <cellStyle name="Обычный 6 2 5 2 2 2" xfId="514"/>
    <cellStyle name="Обычный 6 2 5 2 2 2 2" xfId="1218"/>
    <cellStyle name="Обычный 6 2 5 2 2 3" xfId="685"/>
    <cellStyle name="Обычный 6 2 5 2 2 3 2" xfId="1219"/>
    <cellStyle name="Обычный 6 2 5 2 2 4" xfId="1217"/>
    <cellStyle name="Обычный 6 2 5 2 3" xfId="343"/>
    <cellStyle name="Обычный 6 2 5 2 3 2" xfId="515"/>
    <cellStyle name="Обычный 6 2 5 2 3 2 2" xfId="1221"/>
    <cellStyle name="Обычный 6 2 5 2 3 3" xfId="686"/>
    <cellStyle name="Обычный 6 2 5 2 3 3 2" xfId="1222"/>
    <cellStyle name="Обычный 6 2 5 2 3 4" xfId="1220"/>
    <cellStyle name="Обычный 6 2 5 2 4" xfId="513"/>
    <cellStyle name="Обычный 6 2 5 2 4 2" xfId="1223"/>
    <cellStyle name="Обычный 6 2 5 2 5" xfId="684"/>
    <cellStyle name="Обычный 6 2 5 2 5 2" xfId="1224"/>
    <cellStyle name="Обычный 6 2 5 2 6" xfId="1216"/>
    <cellStyle name="Обычный 6 2 5 3" xfId="344"/>
    <cellStyle name="Обычный 6 2 5 3 2" xfId="516"/>
    <cellStyle name="Обычный 6 2 5 3 2 2" xfId="1226"/>
    <cellStyle name="Обычный 6 2 5 3 3" xfId="687"/>
    <cellStyle name="Обычный 6 2 5 3 3 2" xfId="1227"/>
    <cellStyle name="Обычный 6 2 5 3 4" xfId="1225"/>
    <cellStyle name="Обычный 6 2 5 4" xfId="345"/>
    <cellStyle name="Обычный 6 2 5 4 2" xfId="517"/>
    <cellStyle name="Обычный 6 2 5 4 2 2" xfId="1229"/>
    <cellStyle name="Обычный 6 2 5 4 3" xfId="688"/>
    <cellStyle name="Обычный 6 2 5 4 3 2" xfId="1230"/>
    <cellStyle name="Обычный 6 2 5 4 4" xfId="1228"/>
    <cellStyle name="Обычный 6 2 5 5" xfId="441"/>
    <cellStyle name="Обычный 6 2 5 5 2" xfId="1231"/>
    <cellStyle name="Обычный 6 2 5 6" xfId="612"/>
    <cellStyle name="Обычный 6 2 5 6 2" xfId="1232"/>
    <cellStyle name="Обычный 6 2 5 7" xfId="1215"/>
    <cellStyle name="Обычный 6 2 6" xfId="346"/>
    <cellStyle name="Обычный 6 2 6 2" xfId="347"/>
    <cellStyle name="Обычный 6 2 6 2 2" xfId="519"/>
    <cellStyle name="Обычный 6 2 6 2 2 2" xfId="1235"/>
    <cellStyle name="Обычный 6 2 6 2 3" xfId="690"/>
    <cellStyle name="Обычный 6 2 6 2 3 2" xfId="1236"/>
    <cellStyle name="Обычный 6 2 6 2 4" xfId="1234"/>
    <cellStyle name="Обычный 6 2 6 3" xfId="348"/>
    <cellStyle name="Обычный 6 2 6 3 2" xfId="520"/>
    <cellStyle name="Обычный 6 2 6 3 2 2" xfId="1238"/>
    <cellStyle name="Обычный 6 2 6 3 3" xfId="691"/>
    <cellStyle name="Обычный 6 2 6 3 3 2" xfId="1239"/>
    <cellStyle name="Обычный 6 2 6 3 4" xfId="1237"/>
    <cellStyle name="Обычный 6 2 6 4" xfId="518"/>
    <cellStyle name="Обычный 6 2 6 4 2" xfId="1240"/>
    <cellStyle name="Обычный 6 2 6 5" xfId="689"/>
    <cellStyle name="Обычный 6 2 6 5 2" xfId="1241"/>
    <cellStyle name="Обычный 6 2 6 6" xfId="1233"/>
    <cellStyle name="Обычный 6 2 7" xfId="349"/>
    <cellStyle name="Обычный 6 2 7 2" xfId="521"/>
    <cellStyle name="Обычный 6 2 7 2 2" xfId="1243"/>
    <cellStyle name="Обычный 6 2 7 3" xfId="692"/>
    <cellStyle name="Обычный 6 2 7 3 2" xfId="1244"/>
    <cellStyle name="Обычный 6 2 7 4" xfId="1242"/>
    <cellStyle name="Обычный 6 2 8" xfId="350"/>
    <cellStyle name="Обычный 6 2 8 2" xfId="522"/>
    <cellStyle name="Обычный 6 2 8 2 2" xfId="1246"/>
    <cellStyle name="Обычный 6 2 8 3" xfId="693"/>
    <cellStyle name="Обычный 6 2 8 3 2" xfId="1247"/>
    <cellStyle name="Обычный 6 2 8 4" xfId="1245"/>
    <cellStyle name="Обычный 6 2 9" xfId="351"/>
    <cellStyle name="Обычный 6 2 9 2" xfId="523"/>
    <cellStyle name="Обычный 6 2 9 2 2" xfId="1249"/>
    <cellStyle name="Обычный 6 2 9 3" xfId="694"/>
    <cellStyle name="Обычный 6 2 9 3 2" xfId="1250"/>
    <cellStyle name="Обычный 6 2 9 4" xfId="1248"/>
    <cellStyle name="Обычный 6 3" xfId="273"/>
    <cellStyle name="Обычный 6 3 2" xfId="352"/>
    <cellStyle name="Обычный 6 3 2 2" xfId="353"/>
    <cellStyle name="Обычный 6 3 2 2 2" xfId="525"/>
    <cellStyle name="Обычный 6 3 2 2 2 2" xfId="1254"/>
    <cellStyle name="Обычный 6 3 2 2 3" xfId="696"/>
    <cellStyle name="Обычный 6 3 2 2 3 2" xfId="1255"/>
    <cellStyle name="Обычный 6 3 2 2 4" xfId="1253"/>
    <cellStyle name="Обычный 6 3 2 3" xfId="354"/>
    <cellStyle name="Обычный 6 3 2 3 2" xfId="526"/>
    <cellStyle name="Обычный 6 3 2 3 2 2" xfId="1257"/>
    <cellStyle name="Обычный 6 3 2 3 3" xfId="697"/>
    <cellStyle name="Обычный 6 3 2 3 3 2" xfId="1258"/>
    <cellStyle name="Обычный 6 3 2 3 4" xfId="1256"/>
    <cellStyle name="Обычный 6 3 2 4" xfId="524"/>
    <cellStyle name="Обычный 6 3 2 4 2" xfId="1259"/>
    <cellStyle name="Обычный 6 3 2 5" xfId="695"/>
    <cellStyle name="Обычный 6 3 2 5 2" xfId="1260"/>
    <cellStyle name="Обычный 6 3 2 6" xfId="1252"/>
    <cellStyle name="Обычный 6 3 3" xfId="355"/>
    <cellStyle name="Обычный 6 3 3 2" xfId="527"/>
    <cellStyle name="Обычный 6 3 3 2 2" xfId="1262"/>
    <cellStyle name="Обычный 6 3 3 3" xfId="698"/>
    <cellStyle name="Обычный 6 3 3 3 2" xfId="1263"/>
    <cellStyle name="Обычный 6 3 3 4" xfId="1261"/>
    <cellStyle name="Обычный 6 3 4" xfId="356"/>
    <cellStyle name="Обычный 6 3 4 2" xfId="528"/>
    <cellStyle name="Обычный 6 3 4 2 2" xfId="1265"/>
    <cellStyle name="Обычный 6 3 4 3" xfId="699"/>
    <cellStyle name="Обычный 6 3 4 3 2" xfId="1266"/>
    <cellStyle name="Обычный 6 3 4 4" xfId="1264"/>
    <cellStyle name="Обычный 6 3 5" xfId="445"/>
    <cellStyle name="Обычный 6 3 5 2" xfId="1267"/>
    <cellStyle name="Обычный 6 3 6" xfId="616"/>
    <cellStyle name="Обычный 6 3 6 2" xfId="1268"/>
    <cellStyle name="Обычный 6 3 7" xfId="1251"/>
    <cellStyle name="Обычный 6 4" xfId="266"/>
    <cellStyle name="Обычный 6 4 2" xfId="357"/>
    <cellStyle name="Обычный 6 4 2 2" xfId="358"/>
    <cellStyle name="Обычный 6 4 2 2 2" xfId="530"/>
    <cellStyle name="Обычный 6 4 2 2 2 2" xfId="1272"/>
    <cellStyle name="Обычный 6 4 2 2 3" xfId="701"/>
    <cellStyle name="Обычный 6 4 2 2 3 2" xfId="1273"/>
    <cellStyle name="Обычный 6 4 2 2 4" xfId="1271"/>
    <cellStyle name="Обычный 6 4 2 3" xfId="359"/>
    <cellStyle name="Обычный 6 4 2 3 2" xfId="531"/>
    <cellStyle name="Обычный 6 4 2 3 2 2" xfId="1275"/>
    <cellStyle name="Обычный 6 4 2 3 3" xfId="702"/>
    <cellStyle name="Обычный 6 4 2 3 3 2" xfId="1276"/>
    <cellStyle name="Обычный 6 4 2 3 4" xfId="1274"/>
    <cellStyle name="Обычный 6 4 2 4" xfId="529"/>
    <cellStyle name="Обычный 6 4 2 4 2" xfId="1277"/>
    <cellStyle name="Обычный 6 4 2 5" xfId="700"/>
    <cellStyle name="Обычный 6 4 2 5 2" xfId="1278"/>
    <cellStyle name="Обычный 6 4 2 6" xfId="1270"/>
    <cellStyle name="Обычный 6 4 3" xfId="360"/>
    <cellStyle name="Обычный 6 4 3 2" xfId="532"/>
    <cellStyle name="Обычный 6 4 3 2 2" xfId="1280"/>
    <cellStyle name="Обычный 6 4 3 3" xfId="703"/>
    <cellStyle name="Обычный 6 4 3 3 2" xfId="1281"/>
    <cellStyle name="Обычный 6 4 3 4" xfId="1279"/>
    <cellStyle name="Обычный 6 4 4" xfId="361"/>
    <cellStyle name="Обычный 6 4 4 2" xfId="533"/>
    <cellStyle name="Обычный 6 4 4 2 2" xfId="1283"/>
    <cellStyle name="Обычный 6 4 4 3" xfId="704"/>
    <cellStyle name="Обычный 6 4 4 3 2" xfId="1284"/>
    <cellStyle name="Обычный 6 4 4 4" xfId="1282"/>
    <cellStyle name="Обычный 6 4 5" xfId="438"/>
    <cellStyle name="Обычный 6 4 5 2" xfId="1285"/>
    <cellStyle name="Обычный 6 4 6" xfId="609"/>
    <cellStyle name="Обычный 6 4 6 2" xfId="1286"/>
    <cellStyle name="Обычный 6 4 7" xfId="1269"/>
    <cellStyle name="Обычный 6 5" xfId="362"/>
    <cellStyle name="Обычный 6 5 2" xfId="363"/>
    <cellStyle name="Обычный 6 5 2 2" xfId="535"/>
    <cellStyle name="Обычный 6 5 2 2 2" xfId="1289"/>
    <cellStyle name="Обычный 6 5 2 3" xfId="706"/>
    <cellStyle name="Обычный 6 5 2 3 2" xfId="1290"/>
    <cellStyle name="Обычный 6 5 2 4" xfId="1288"/>
    <cellStyle name="Обычный 6 5 3" xfId="364"/>
    <cellStyle name="Обычный 6 5 3 2" xfId="536"/>
    <cellStyle name="Обычный 6 5 3 2 2" xfId="1292"/>
    <cellStyle name="Обычный 6 5 3 3" xfId="707"/>
    <cellStyle name="Обычный 6 5 3 3 2" xfId="1293"/>
    <cellStyle name="Обычный 6 5 3 4" xfId="1291"/>
    <cellStyle name="Обычный 6 5 4" xfId="534"/>
    <cellStyle name="Обычный 6 5 4 2" xfId="1294"/>
    <cellStyle name="Обычный 6 5 5" xfId="705"/>
    <cellStyle name="Обычный 6 5 5 2" xfId="1295"/>
    <cellStyle name="Обычный 6 5 6" xfId="1287"/>
    <cellStyle name="Обычный 6 6" xfId="365"/>
    <cellStyle name="Обычный 6 6 2" xfId="537"/>
    <cellStyle name="Обычный 6 6 2 2" xfId="1297"/>
    <cellStyle name="Обычный 6 6 3" xfId="708"/>
    <cellStyle name="Обычный 6 6 3 2" xfId="1298"/>
    <cellStyle name="Обычный 6 6 4" xfId="1296"/>
    <cellStyle name="Обычный 6 7" xfId="366"/>
    <cellStyle name="Обычный 6 7 2" xfId="538"/>
    <cellStyle name="Обычный 6 7 2 2" xfId="1300"/>
    <cellStyle name="Обычный 6 7 3" xfId="709"/>
    <cellStyle name="Обычный 6 7 3 2" xfId="1301"/>
    <cellStyle name="Обычный 6 7 4" xfId="1299"/>
    <cellStyle name="Обычный 6 8" xfId="367"/>
    <cellStyle name="Обычный 6 8 2" xfId="539"/>
    <cellStyle name="Обычный 6 8 2 2" xfId="1303"/>
    <cellStyle name="Обычный 6 8 3" xfId="710"/>
    <cellStyle name="Обычный 6 8 3 2" xfId="1304"/>
    <cellStyle name="Обычный 6 8 4" xfId="1302"/>
    <cellStyle name="Обычный 6 9" xfId="255"/>
    <cellStyle name="Обычный 6 9 2" xfId="1305"/>
    <cellStyle name="Обычный 6 9 3" xfId="2042"/>
    <cellStyle name="Обычный 7" xfId="2"/>
    <cellStyle name="Обычный 7 2" xfId="141"/>
    <cellStyle name="Обычный 7 2 10" xfId="604"/>
    <cellStyle name="Обычный 7 2 10 2" xfId="1308"/>
    <cellStyle name="Обычный 7 2 11" xfId="1309"/>
    <cellStyle name="Обычный 7 2 12" xfId="1307"/>
    <cellStyle name="Обычный 7 2 13" xfId="214"/>
    <cellStyle name="Обычный 7 2 2" xfId="278"/>
    <cellStyle name="Обычный 7 2 2 2" xfId="368"/>
    <cellStyle name="Обычный 7 2 2 2 2" xfId="369"/>
    <cellStyle name="Обычный 7 2 2 2 2 2" xfId="541"/>
    <cellStyle name="Обычный 7 2 2 2 2 2 2" xfId="1313"/>
    <cellStyle name="Обычный 7 2 2 2 2 3" xfId="712"/>
    <cellStyle name="Обычный 7 2 2 2 2 3 2" xfId="1314"/>
    <cellStyle name="Обычный 7 2 2 2 2 4" xfId="1312"/>
    <cellStyle name="Обычный 7 2 2 2 3" xfId="370"/>
    <cellStyle name="Обычный 7 2 2 2 3 2" xfId="542"/>
    <cellStyle name="Обычный 7 2 2 2 3 2 2" xfId="1316"/>
    <cellStyle name="Обычный 7 2 2 2 3 3" xfId="713"/>
    <cellStyle name="Обычный 7 2 2 2 3 3 2" xfId="1317"/>
    <cellStyle name="Обычный 7 2 2 2 3 4" xfId="1315"/>
    <cellStyle name="Обычный 7 2 2 2 4" xfId="540"/>
    <cellStyle name="Обычный 7 2 2 2 4 2" xfId="1318"/>
    <cellStyle name="Обычный 7 2 2 2 5" xfId="711"/>
    <cellStyle name="Обычный 7 2 2 2 5 2" xfId="1319"/>
    <cellStyle name="Обычный 7 2 2 2 6" xfId="1311"/>
    <cellStyle name="Обычный 7 2 2 3" xfId="371"/>
    <cellStyle name="Обычный 7 2 2 3 2" xfId="543"/>
    <cellStyle name="Обычный 7 2 2 3 2 2" xfId="1321"/>
    <cellStyle name="Обычный 7 2 2 3 3" xfId="714"/>
    <cellStyle name="Обычный 7 2 2 3 3 2" xfId="1322"/>
    <cellStyle name="Обычный 7 2 2 3 4" xfId="1320"/>
    <cellStyle name="Обычный 7 2 2 4" xfId="372"/>
    <cellStyle name="Обычный 7 2 2 4 2" xfId="544"/>
    <cellStyle name="Обычный 7 2 2 4 2 2" xfId="1324"/>
    <cellStyle name="Обычный 7 2 2 4 3" xfId="715"/>
    <cellStyle name="Обычный 7 2 2 4 3 2" xfId="1325"/>
    <cellStyle name="Обычный 7 2 2 4 4" xfId="1323"/>
    <cellStyle name="Обычный 7 2 2 5" xfId="450"/>
    <cellStyle name="Обычный 7 2 2 5 2" xfId="1326"/>
    <cellStyle name="Обычный 7 2 2 6" xfId="621"/>
    <cellStyle name="Обычный 7 2 2 6 2" xfId="1327"/>
    <cellStyle name="Обычный 7 2 2 7" xfId="1328"/>
    <cellStyle name="Обычный 7 2 2 8" xfId="1310"/>
    <cellStyle name="Обычный 7 2 3" xfId="271"/>
    <cellStyle name="Обычный 7 2 3 2" xfId="373"/>
    <cellStyle name="Обычный 7 2 3 2 2" xfId="374"/>
    <cellStyle name="Обычный 7 2 3 2 2 2" xfId="546"/>
    <cellStyle name="Обычный 7 2 3 2 2 2 2" xfId="1332"/>
    <cellStyle name="Обычный 7 2 3 2 2 3" xfId="717"/>
    <cellStyle name="Обычный 7 2 3 2 2 3 2" xfId="1333"/>
    <cellStyle name="Обычный 7 2 3 2 2 4" xfId="1331"/>
    <cellStyle name="Обычный 7 2 3 2 3" xfId="375"/>
    <cellStyle name="Обычный 7 2 3 2 3 2" xfId="547"/>
    <cellStyle name="Обычный 7 2 3 2 3 2 2" xfId="1335"/>
    <cellStyle name="Обычный 7 2 3 2 3 3" xfId="718"/>
    <cellStyle name="Обычный 7 2 3 2 3 3 2" xfId="1336"/>
    <cellStyle name="Обычный 7 2 3 2 3 4" xfId="1334"/>
    <cellStyle name="Обычный 7 2 3 2 4" xfId="545"/>
    <cellStyle name="Обычный 7 2 3 2 4 2" xfId="1337"/>
    <cellStyle name="Обычный 7 2 3 2 5" xfId="716"/>
    <cellStyle name="Обычный 7 2 3 2 5 2" xfId="1338"/>
    <cellStyle name="Обычный 7 2 3 2 6" xfId="1330"/>
    <cellStyle name="Обычный 7 2 3 3" xfId="376"/>
    <cellStyle name="Обычный 7 2 3 3 2" xfId="548"/>
    <cellStyle name="Обычный 7 2 3 3 2 2" xfId="1340"/>
    <cellStyle name="Обычный 7 2 3 3 3" xfId="719"/>
    <cellStyle name="Обычный 7 2 3 3 3 2" xfId="1341"/>
    <cellStyle name="Обычный 7 2 3 3 4" xfId="1339"/>
    <cellStyle name="Обычный 7 2 3 4" xfId="377"/>
    <cellStyle name="Обычный 7 2 3 4 2" xfId="549"/>
    <cellStyle name="Обычный 7 2 3 4 2 2" xfId="1343"/>
    <cellStyle name="Обычный 7 2 3 4 3" xfId="720"/>
    <cellStyle name="Обычный 7 2 3 4 3 2" xfId="1344"/>
    <cellStyle name="Обычный 7 2 3 4 4" xfId="1342"/>
    <cellStyle name="Обычный 7 2 3 5" xfId="443"/>
    <cellStyle name="Обычный 7 2 3 5 2" xfId="1345"/>
    <cellStyle name="Обычный 7 2 3 6" xfId="614"/>
    <cellStyle name="Обычный 7 2 3 6 2" xfId="1346"/>
    <cellStyle name="Обычный 7 2 3 7" xfId="1329"/>
    <cellStyle name="Обычный 7 2 4" xfId="378"/>
    <cellStyle name="Обычный 7 2 4 2" xfId="379"/>
    <cellStyle name="Обычный 7 2 4 2 2" xfId="551"/>
    <cellStyle name="Обычный 7 2 4 2 2 2" xfId="1349"/>
    <cellStyle name="Обычный 7 2 4 2 3" xfId="722"/>
    <cellStyle name="Обычный 7 2 4 2 3 2" xfId="1350"/>
    <cellStyle name="Обычный 7 2 4 2 4" xfId="1348"/>
    <cellStyle name="Обычный 7 2 4 3" xfId="380"/>
    <cellStyle name="Обычный 7 2 4 3 2" xfId="552"/>
    <cellStyle name="Обычный 7 2 4 3 2 2" xfId="1352"/>
    <cellStyle name="Обычный 7 2 4 3 3" xfId="723"/>
    <cellStyle name="Обычный 7 2 4 3 3 2" xfId="1353"/>
    <cellStyle name="Обычный 7 2 4 3 4" xfId="1351"/>
    <cellStyle name="Обычный 7 2 4 4" xfId="550"/>
    <cellStyle name="Обычный 7 2 4 4 2" xfId="1354"/>
    <cellStyle name="Обычный 7 2 4 5" xfId="721"/>
    <cellStyle name="Обычный 7 2 4 5 2" xfId="1355"/>
    <cellStyle name="Обычный 7 2 4 6" xfId="1347"/>
    <cellStyle name="Обычный 7 2 5" xfId="381"/>
    <cellStyle name="Обычный 7 2 5 2" xfId="553"/>
    <cellStyle name="Обычный 7 2 5 2 2" xfId="1357"/>
    <cellStyle name="Обычный 7 2 5 3" xfId="724"/>
    <cellStyle name="Обычный 7 2 5 3 2" xfId="1358"/>
    <cellStyle name="Обычный 7 2 5 4" xfId="1356"/>
    <cellStyle name="Обычный 7 2 6" xfId="382"/>
    <cellStyle name="Обычный 7 2 6 2" xfId="554"/>
    <cellStyle name="Обычный 7 2 6 2 2" xfId="1360"/>
    <cellStyle name="Обычный 7 2 6 3" xfId="725"/>
    <cellStyle name="Обычный 7 2 6 3 2" xfId="1361"/>
    <cellStyle name="Обычный 7 2 6 4" xfId="1359"/>
    <cellStyle name="Обычный 7 2 7" xfId="383"/>
    <cellStyle name="Обычный 7 2 7 2" xfId="555"/>
    <cellStyle name="Обычный 7 2 7 2 2" xfId="1363"/>
    <cellStyle name="Обычный 7 2 7 3" xfId="726"/>
    <cellStyle name="Обычный 7 2 7 3 2" xfId="1364"/>
    <cellStyle name="Обычный 7 2 7 4" xfId="1362"/>
    <cellStyle name="Обычный 7 2 8" xfId="260"/>
    <cellStyle name="Обычный 7 2 8 2" xfId="1365"/>
    <cellStyle name="Обычный 7 2 8 3" xfId="2044"/>
    <cellStyle name="Обычный 7 2 9" xfId="433"/>
    <cellStyle name="Обычный 7 2 9 2" xfId="1366"/>
    <cellStyle name="Обычный 7 3" xfId="1367"/>
    <cellStyle name="Обычный 7 4" xfId="2043"/>
    <cellStyle name="Обычный 8" xfId="142"/>
    <cellStyle name="Обычный 8 2" xfId="1369"/>
    <cellStyle name="Обычный 8 3" xfId="1370"/>
    <cellStyle name="Обычный 8 4" xfId="1368"/>
    <cellStyle name="Обычный 8 5" xfId="213"/>
    <cellStyle name="Обычный 9" xfId="143"/>
    <cellStyle name="Обычный 9 10" xfId="262"/>
    <cellStyle name="Обычный 9 2" xfId="280"/>
    <cellStyle name="Обычный 9 2 2" xfId="384"/>
    <cellStyle name="Обычный 9 2 2 2" xfId="385"/>
    <cellStyle name="Обычный 9 2 2 2 2" xfId="557"/>
    <cellStyle name="Обычный 9 2 2 2 2 2" xfId="1375"/>
    <cellStyle name="Обычный 9 2 2 2 3" xfId="728"/>
    <cellStyle name="Обычный 9 2 2 2 3 2" xfId="1376"/>
    <cellStyle name="Обычный 9 2 2 2 4" xfId="1374"/>
    <cellStyle name="Обычный 9 2 2 3" xfId="386"/>
    <cellStyle name="Обычный 9 2 2 3 2" xfId="558"/>
    <cellStyle name="Обычный 9 2 2 3 2 2" xfId="1378"/>
    <cellStyle name="Обычный 9 2 2 3 3" xfId="729"/>
    <cellStyle name="Обычный 9 2 2 3 3 2" xfId="1379"/>
    <cellStyle name="Обычный 9 2 2 3 4" xfId="1377"/>
    <cellStyle name="Обычный 9 2 2 4" xfId="387"/>
    <cellStyle name="Обычный 9 2 2 4 2" xfId="559"/>
    <cellStyle name="Обычный 9 2 2 4 2 2" xfId="1381"/>
    <cellStyle name="Обычный 9 2 2 4 3" xfId="730"/>
    <cellStyle name="Обычный 9 2 2 4 3 2" xfId="1382"/>
    <cellStyle name="Обычный 9 2 2 4 4" xfId="1380"/>
    <cellStyle name="Обычный 9 2 2 5" xfId="556"/>
    <cellStyle name="Обычный 9 2 2 5 2" xfId="1383"/>
    <cellStyle name="Обычный 9 2 2 6" xfId="727"/>
    <cellStyle name="Обычный 9 2 2 6 2" xfId="1384"/>
    <cellStyle name="Обычный 9 2 2 7" xfId="1373"/>
    <cellStyle name="Обычный 9 2 3" xfId="388"/>
    <cellStyle name="Обычный 9 2 3 2" xfId="560"/>
    <cellStyle name="Обычный 9 2 3 2 2" xfId="1386"/>
    <cellStyle name="Обычный 9 2 3 3" xfId="731"/>
    <cellStyle name="Обычный 9 2 3 3 2" xfId="1387"/>
    <cellStyle name="Обычный 9 2 3 4" xfId="1385"/>
    <cellStyle name="Обычный 9 2 4" xfId="389"/>
    <cellStyle name="Обычный 9 2 4 2" xfId="561"/>
    <cellStyle name="Обычный 9 2 4 2 2" xfId="1389"/>
    <cellStyle name="Обычный 9 2 4 3" xfId="732"/>
    <cellStyle name="Обычный 9 2 4 3 2" xfId="1390"/>
    <cellStyle name="Обычный 9 2 4 4" xfId="1388"/>
    <cellStyle name="Обычный 9 2 5" xfId="452"/>
    <cellStyle name="Обычный 9 2 5 2" xfId="1391"/>
    <cellStyle name="Обычный 9 2 6" xfId="623"/>
    <cellStyle name="Обычный 9 2 6 2" xfId="1392"/>
    <cellStyle name="Обычный 9 2 7" xfId="1393"/>
    <cellStyle name="Обычный 9 2 8" xfId="1372"/>
    <cellStyle name="Обычный 9 3" xfId="285"/>
    <cellStyle name="Обычный 9 3 2" xfId="390"/>
    <cellStyle name="Обычный 9 3 2 2" xfId="562"/>
    <cellStyle name="Обычный 9 3 2 2 2" xfId="1396"/>
    <cellStyle name="Обычный 9 3 2 3" xfId="733"/>
    <cellStyle name="Обычный 9 3 2 3 2" xfId="1397"/>
    <cellStyle name="Обычный 9 3 2 4" xfId="1395"/>
    <cellStyle name="Обычный 9 3 3" xfId="391"/>
    <cellStyle name="Обычный 9 3 3 2" xfId="563"/>
    <cellStyle name="Обычный 9 3 3 2 2" xfId="1399"/>
    <cellStyle name="Обычный 9 3 3 3" xfId="734"/>
    <cellStyle name="Обычный 9 3 3 3 2" xfId="1400"/>
    <cellStyle name="Обычный 9 3 3 4" xfId="1398"/>
    <cellStyle name="Обычный 9 3 4" xfId="392"/>
    <cellStyle name="Обычный 9 3 4 2" xfId="564"/>
    <cellStyle name="Обычный 9 3 4 2 2" xfId="1402"/>
    <cellStyle name="Обычный 9 3 4 3" xfId="735"/>
    <cellStyle name="Обычный 9 3 4 3 2" xfId="1403"/>
    <cellStyle name="Обычный 9 3 4 4" xfId="1401"/>
    <cellStyle name="Обычный 9 3 5" xfId="457"/>
    <cellStyle name="Обычный 9 3 5 2" xfId="1404"/>
    <cellStyle name="Обычный 9 3 6" xfId="628"/>
    <cellStyle name="Обычный 9 3 6 2" xfId="1405"/>
    <cellStyle name="Обычный 9 3 7" xfId="1394"/>
    <cellStyle name="Обычный 9 4" xfId="393"/>
    <cellStyle name="Обычный 9 4 2" xfId="565"/>
    <cellStyle name="Обычный 9 4 2 2" xfId="1407"/>
    <cellStyle name="Обычный 9 4 3" xfId="736"/>
    <cellStyle name="Обычный 9 4 3 2" xfId="1408"/>
    <cellStyle name="Обычный 9 4 4" xfId="1406"/>
    <cellStyle name="Обычный 9 5" xfId="394"/>
    <cellStyle name="Обычный 9 5 2" xfId="566"/>
    <cellStyle name="Обычный 9 5 2 2" xfId="1410"/>
    <cellStyle name="Обычный 9 5 3" xfId="737"/>
    <cellStyle name="Обычный 9 5 3 2" xfId="1411"/>
    <cellStyle name="Обычный 9 5 4" xfId="1409"/>
    <cellStyle name="Обычный 9 6" xfId="435"/>
    <cellStyle name="Обычный 9 6 2" xfId="1412"/>
    <cellStyle name="Обычный 9 6 3" xfId="2047"/>
    <cellStyle name="Обычный 9 7" xfId="606"/>
    <cellStyle name="Обычный 9 7 2" xfId="1413"/>
    <cellStyle name="Обычный 9 8" xfId="1414"/>
    <cellStyle name="Обычный 9 9" xfId="1371"/>
    <cellStyle name="Плохой 2" xfId="144"/>
    <cellStyle name="Пояснение 2" xfId="145"/>
    <cellStyle name="Примечание 2" xfId="146"/>
    <cellStyle name="Примечание 2 2" xfId="820"/>
    <cellStyle name="Примечание 2 3" xfId="1418"/>
    <cellStyle name="Примечание 2 4" xfId="246"/>
    <cellStyle name="Примечание 3" xfId="1419"/>
    <cellStyle name="Примечание 4" xfId="196"/>
    <cellStyle name="Процентный 2" xfId="147"/>
    <cellStyle name="Процентный 2 2" xfId="1422"/>
    <cellStyle name="Процентный 2 2 2" xfId="2049"/>
    <cellStyle name="Процентный 2 3" xfId="1421"/>
    <cellStyle name="Процентный 2 3 2" xfId="1983"/>
    <cellStyle name="Процентный 2 3 3" xfId="1982"/>
    <cellStyle name="Процентный 2 4" xfId="252"/>
    <cellStyle name="Процентный 3" xfId="253"/>
    <cellStyle name="Процентный 3 2" xfId="1424"/>
    <cellStyle name="Процентный 3 2 2" xfId="2050"/>
    <cellStyle name="Процентный 3 3" xfId="1423"/>
    <cellStyle name="Процентный 4" xfId="1425"/>
    <cellStyle name="Процентный 4 2" xfId="2051"/>
    <cellStyle name="Процентный 4 3" xfId="2089"/>
    <cellStyle name="Процентный 4 4" xfId="1984"/>
    <cellStyle name="Процентный 5" xfId="1420"/>
    <cellStyle name="Процентный 5 2" xfId="2088"/>
    <cellStyle name="Процентный 6" xfId="2094"/>
    <cellStyle name="Связанная ячейка 2" xfId="148"/>
    <cellStyle name="Стиль 1" xfId="149"/>
    <cellStyle name="Текст предупреждения 2" xfId="150"/>
    <cellStyle name="Текст предупреждения 2 2" xfId="821"/>
    <cellStyle name="Текст предупреждения 2 3" xfId="1428"/>
    <cellStyle name="Текст предупреждения 2 4" xfId="248"/>
    <cellStyle name="Текст предупреждения 3" xfId="1429"/>
    <cellStyle name="Текст предупреждения 4" xfId="198"/>
    <cellStyle name="Финансовый" xfId="2231" builtinId="3"/>
    <cellStyle name="Финансовый 2" xfId="151"/>
    <cellStyle name="Финансовый 2 10" xfId="600"/>
    <cellStyle name="Финансовый 2 10 2" xfId="1431"/>
    <cellStyle name="Финансовый 2 11" xfId="1432"/>
    <cellStyle name="Финансовый 2 12" xfId="1430"/>
    <cellStyle name="Финансовый 2 13" xfId="205"/>
    <cellStyle name="Финансовый 2 2" xfId="274"/>
    <cellStyle name="Финансовый 2 2 2" xfId="395"/>
    <cellStyle name="Финансовый 2 2 2 2" xfId="396"/>
    <cellStyle name="Финансовый 2 2 2 2 2" xfId="206"/>
    <cellStyle name="Финансовый 2 2 2 2 3" xfId="568"/>
    <cellStyle name="Финансовый 2 2 2 2 3 2" xfId="1437"/>
    <cellStyle name="Финансовый 2 2 2 2 4" xfId="739"/>
    <cellStyle name="Финансовый 2 2 2 2 4 2" xfId="1438"/>
    <cellStyle name="Финансовый 2 2 2 2 5" xfId="1435"/>
    <cellStyle name="Финансовый 2 2 2 3" xfId="397"/>
    <cellStyle name="Финансовый 2 2 2 3 2" xfId="569"/>
    <cellStyle name="Финансовый 2 2 2 3 2 2" xfId="1440"/>
    <cellStyle name="Финансовый 2 2 2 3 3" xfId="740"/>
    <cellStyle name="Финансовый 2 2 2 3 3 2" xfId="1441"/>
    <cellStyle name="Финансовый 2 2 2 3 4" xfId="1439"/>
    <cellStyle name="Финансовый 2 2 2 4" xfId="567"/>
    <cellStyle name="Финансовый 2 2 2 4 2" xfId="1442"/>
    <cellStyle name="Финансовый 2 2 2 5" xfId="738"/>
    <cellStyle name="Финансовый 2 2 2 5 2" xfId="1443"/>
    <cellStyle name="Финансовый 2 2 2 6" xfId="1434"/>
    <cellStyle name="Финансовый 2 2 3" xfId="398"/>
    <cellStyle name="Финансовый 2 2 3 2" xfId="570"/>
    <cellStyle name="Финансовый 2 2 3 2 2" xfId="1445"/>
    <cellStyle name="Финансовый 2 2 3 3" xfId="741"/>
    <cellStyle name="Финансовый 2 2 3 3 2" xfId="1446"/>
    <cellStyle name="Финансовый 2 2 3 4" xfId="1444"/>
    <cellStyle name="Финансовый 2 2 4" xfId="399"/>
    <cellStyle name="Финансовый 2 2 4 2" xfId="571"/>
    <cellStyle name="Финансовый 2 2 4 2 2" xfId="1448"/>
    <cellStyle name="Финансовый 2 2 4 3" xfId="742"/>
    <cellStyle name="Финансовый 2 2 4 3 2" xfId="1449"/>
    <cellStyle name="Финансовый 2 2 4 4" xfId="1447"/>
    <cellStyle name="Финансовый 2 2 5" xfId="446"/>
    <cellStyle name="Финансовый 2 2 5 2" xfId="1450"/>
    <cellStyle name="Финансовый 2 2 6" xfId="617"/>
    <cellStyle name="Финансовый 2 2 6 2" xfId="1451"/>
    <cellStyle name="Финансовый 2 2 7" xfId="1433"/>
    <cellStyle name="Финансовый 2 3" xfId="267"/>
    <cellStyle name="Финансовый 2 3 2" xfId="400"/>
    <cellStyle name="Финансовый 2 3 2 2" xfId="401"/>
    <cellStyle name="Финансовый 2 3 2 2 2" xfId="573"/>
    <cellStyle name="Финансовый 2 3 2 2 2 2" xfId="1455"/>
    <cellStyle name="Финансовый 2 3 2 2 3" xfId="744"/>
    <cellStyle name="Финансовый 2 3 2 2 3 2" xfId="1456"/>
    <cellStyle name="Финансовый 2 3 2 2 4" xfId="1454"/>
    <cellStyle name="Финансовый 2 3 2 3" xfId="402"/>
    <cellStyle name="Финансовый 2 3 2 3 2" xfId="574"/>
    <cellStyle name="Финансовый 2 3 2 3 2 2" xfId="1458"/>
    <cellStyle name="Финансовый 2 3 2 3 3" xfId="745"/>
    <cellStyle name="Финансовый 2 3 2 3 3 2" xfId="1459"/>
    <cellStyle name="Финансовый 2 3 2 3 4" xfId="1457"/>
    <cellStyle name="Финансовый 2 3 2 4" xfId="572"/>
    <cellStyle name="Финансовый 2 3 2 4 2" xfId="1460"/>
    <cellStyle name="Финансовый 2 3 2 5" xfId="743"/>
    <cellStyle name="Финансовый 2 3 2 5 2" xfId="1461"/>
    <cellStyle name="Финансовый 2 3 2 6" xfId="1453"/>
    <cellStyle name="Финансовый 2 3 3" xfId="403"/>
    <cellStyle name="Финансовый 2 3 3 2" xfId="575"/>
    <cellStyle name="Финансовый 2 3 3 2 2" xfId="1463"/>
    <cellStyle name="Финансовый 2 3 3 3" xfId="746"/>
    <cellStyle name="Финансовый 2 3 3 3 2" xfId="1464"/>
    <cellStyle name="Финансовый 2 3 3 4" xfId="1462"/>
    <cellStyle name="Финансовый 2 3 4" xfId="404"/>
    <cellStyle name="Финансовый 2 3 4 2" xfId="576"/>
    <cellStyle name="Финансовый 2 3 4 2 2" xfId="1466"/>
    <cellStyle name="Финансовый 2 3 4 3" xfId="747"/>
    <cellStyle name="Финансовый 2 3 4 3 2" xfId="1467"/>
    <cellStyle name="Финансовый 2 3 4 4" xfId="1465"/>
    <cellStyle name="Финансовый 2 3 5" xfId="439"/>
    <cellStyle name="Финансовый 2 3 5 2" xfId="1468"/>
    <cellStyle name="Финансовый 2 3 6" xfId="610"/>
    <cellStyle name="Финансовый 2 3 6 2" xfId="1469"/>
    <cellStyle name="Финансовый 2 3 7" xfId="1452"/>
    <cellStyle name="Финансовый 2 4" xfId="405"/>
    <cellStyle name="Финансовый 2 4 2" xfId="406"/>
    <cellStyle name="Финансовый 2 4 2 2" xfId="578"/>
    <cellStyle name="Финансовый 2 4 2 2 2" xfId="1472"/>
    <cellStyle name="Финансовый 2 4 2 3" xfId="749"/>
    <cellStyle name="Финансовый 2 4 2 3 2" xfId="1473"/>
    <cellStyle name="Финансовый 2 4 2 4" xfId="1471"/>
    <cellStyle name="Финансовый 2 4 3" xfId="407"/>
    <cellStyle name="Финансовый 2 4 3 2" xfId="579"/>
    <cellStyle name="Финансовый 2 4 3 2 2" xfId="1475"/>
    <cellStyle name="Финансовый 2 4 3 3" xfId="750"/>
    <cellStyle name="Финансовый 2 4 3 3 2" xfId="1476"/>
    <cellStyle name="Финансовый 2 4 3 4" xfId="1474"/>
    <cellStyle name="Финансовый 2 4 4" xfId="577"/>
    <cellStyle name="Финансовый 2 4 4 2" xfId="1477"/>
    <cellStyle name="Финансовый 2 4 5" xfId="748"/>
    <cellStyle name="Финансовый 2 4 5 2" xfId="1478"/>
    <cellStyle name="Финансовый 2 4 6" xfId="1470"/>
    <cellStyle name="Финансовый 2 5" xfId="408"/>
    <cellStyle name="Финансовый 2 5 2" xfId="580"/>
    <cellStyle name="Финансовый 2 5 2 2" xfId="1480"/>
    <cellStyle name="Финансовый 2 5 3" xfId="751"/>
    <cellStyle name="Финансовый 2 5 3 2" xfId="1481"/>
    <cellStyle name="Финансовый 2 5 4" xfId="1479"/>
    <cellStyle name="Финансовый 2 6" xfId="409"/>
    <cellStyle name="Финансовый 2 6 2" xfId="581"/>
    <cellStyle name="Финансовый 2 6 2 2" xfId="1483"/>
    <cellStyle name="Финансовый 2 6 3" xfId="752"/>
    <cellStyle name="Финансовый 2 6 3 2" xfId="1484"/>
    <cellStyle name="Финансовый 2 6 4" xfId="1482"/>
    <cellStyle name="Финансовый 2 7" xfId="410"/>
    <cellStyle name="Финансовый 2 7 2" xfId="582"/>
    <cellStyle name="Финансовый 2 7 2 2" xfId="1486"/>
    <cellStyle name="Финансовый 2 7 3" xfId="753"/>
    <cellStyle name="Финансовый 2 7 3 2" xfId="1487"/>
    <cellStyle name="Финансовый 2 7 4" xfId="1485"/>
    <cellStyle name="Финансовый 2 8" xfId="256"/>
    <cellStyle name="Финансовый 2 8 2" xfId="1488"/>
    <cellStyle name="Финансовый 2 8 3" xfId="2053"/>
    <cellStyle name="Финансовый 2 9" xfId="429"/>
    <cellStyle name="Финансовый 2 9 2" xfId="1489"/>
    <cellStyle name="Финансовый 2 9 3" xfId="2091"/>
    <cellStyle name="Финансовый 3" xfId="207"/>
    <cellStyle name="Финансовый 3 10" xfId="601"/>
    <cellStyle name="Финансовый 3 10 2" xfId="1491"/>
    <cellStyle name="Финансовый 3 10 3" xfId="2092"/>
    <cellStyle name="Финансовый 3 11" xfId="1492"/>
    <cellStyle name="Финансовый 3 12" xfId="1490"/>
    <cellStyle name="Финансовый 3 12 2" xfId="1818"/>
    <cellStyle name="Финансовый 3 13" xfId="2219"/>
    <cellStyle name="Финансовый 3 2" xfId="275"/>
    <cellStyle name="Финансовый 3 2 2" xfId="411"/>
    <cellStyle name="Финансовый 3 2 2 2" xfId="412"/>
    <cellStyle name="Финансовый 3 2 2 2 2" xfId="584"/>
    <cellStyle name="Финансовый 3 2 2 2 2 2" xfId="1496"/>
    <cellStyle name="Финансовый 3 2 2 2 2 3" xfId="2074"/>
    <cellStyle name="Финансовый 3 2 2 2 3" xfId="755"/>
    <cellStyle name="Финансовый 3 2 2 2 3 2" xfId="1497"/>
    <cellStyle name="Финансовый 3 2 2 2 4" xfId="1495"/>
    <cellStyle name="Финансовый 3 2 2 2 5" xfId="2222"/>
    <cellStyle name="Финансовый 3 2 2 3" xfId="413"/>
    <cellStyle name="Финансовый 3 2 2 3 2" xfId="585"/>
    <cellStyle name="Финансовый 3 2 2 3 2 2" xfId="1499"/>
    <cellStyle name="Финансовый 3 2 2 3 3" xfId="756"/>
    <cellStyle name="Финансовый 3 2 2 3 3 2" xfId="1500"/>
    <cellStyle name="Финансовый 3 2 2 3 4" xfId="1498"/>
    <cellStyle name="Финансовый 3 2 2 4" xfId="583"/>
    <cellStyle name="Финансовый 3 2 2 4 2" xfId="1501"/>
    <cellStyle name="Финансовый 3 2 2 4 3" xfId="2056"/>
    <cellStyle name="Финансовый 3 2 2 5" xfId="754"/>
    <cellStyle name="Финансовый 3 2 2 5 2" xfId="1502"/>
    <cellStyle name="Финансовый 3 2 2 5 3" xfId="2073"/>
    <cellStyle name="Финансовый 3 2 2 6" xfId="1494"/>
    <cellStyle name="Финансовый 3 2 2 7" xfId="2221"/>
    <cellStyle name="Финансовый 3 2 3" xfId="414"/>
    <cellStyle name="Финансовый 3 2 3 2" xfId="586"/>
    <cellStyle name="Финансовый 3 2 3 2 2" xfId="1504"/>
    <cellStyle name="Финансовый 3 2 3 2 2 2" xfId="2076"/>
    <cellStyle name="Финансовый 3 2 3 2 3" xfId="2057"/>
    <cellStyle name="Финансовый 3 2 3 2 4" xfId="2224"/>
    <cellStyle name="Финансовый 3 2 3 3" xfId="757"/>
    <cellStyle name="Финансовый 3 2 3 3 2" xfId="1505"/>
    <cellStyle name="Финансовый 3 2 3 3 3" xfId="2075"/>
    <cellStyle name="Финансовый 3 2 3 4" xfId="1503"/>
    <cellStyle name="Финансовый 3 2 3 5" xfId="2223"/>
    <cellStyle name="Финансовый 3 2 4" xfId="415"/>
    <cellStyle name="Финансовый 3 2 4 2" xfId="587"/>
    <cellStyle name="Финансовый 3 2 4 2 2" xfId="1507"/>
    <cellStyle name="Финансовый 3 2 4 2 3" xfId="2077"/>
    <cellStyle name="Финансовый 3 2 4 3" xfId="758"/>
    <cellStyle name="Финансовый 3 2 4 3 2" xfId="1508"/>
    <cellStyle name="Финансовый 3 2 4 4" xfId="1506"/>
    <cellStyle name="Финансовый 3 2 4 5" xfId="2225"/>
    <cellStyle name="Финансовый 3 2 5" xfId="447"/>
    <cellStyle name="Финансовый 3 2 5 2" xfId="1509"/>
    <cellStyle name="Финансовый 3 2 5 3" xfId="2055"/>
    <cellStyle name="Финансовый 3 2 6" xfId="618"/>
    <cellStyle name="Финансовый 3 2 6 2" xfId="1510"/>
    <cellStyle name="Финансовый 3 2 6 3" xfId="2072"/>
    <cellStyle name="Финансовый 3 2 7" xfId="1511"/>
    <cellStyle name="Финансовый 3 2 8" xfId="1493"/>
    <cellStyle name="Финансовый 3 2 8 2" xfId="1819"/>
    <cellStyle name="Финансовый 3 2 9" xfId="2220"/>
    <cellStyle name="Финансовый 3 3" xfId="268"/>
    <cellStyle name="Финансовый 3 3 2" xfId="416"/>
    <cellStyle name="Финансовый 3 3 2 2" xfId="417"/>
    <cellStyle name="Финансовый 3 3 2 2 2" xfId="589"/>
    <cellStyle name="Финансовый 3 3 2 2 2 2" xfId="1515"/>
    <cellStyle name="Финансовый 3 3 2 2 3" xfId="760"/>
    <cellStyle name="Финансовый 3 3 2 2 3 2" xfId="1516"/>
    <cellStyle name="Финансовый 3 3 2 2 4" xfId="1514"/>
    <cellStyle name="Финансовый 3 3 2 3" xfId="418"/>
    <cellStyle name="Финансовый 3 3 2 3 2" xfId="590"/>
    <cellStyle name="Финансовый 3 3 2 3 2 2" xfId="1518"/>
    <cellStyle name="Финансовый 3 3 2 3 3" xfId="761"/>
    <cellStyle name="Финансовый 3 3 2 3 3 2" xfId="1519"/>
    <cellStyle name="Финансовый 3 3 2 3 4" xfId="1517"/>
    <cellStyle name="Финансовый 3 3 2 4" xfId="588"/>
    <cellStyle name="Финансовый 3 3 2 4 2" xfId="1520"/>
    <cellStyle name="Финансовый 3 3 2 4 3" xfId="2079"/>
    <cellStyle name="Финансовый 3 3 2 5" xfId="759"/>
    <cellStyle name="Финансовый 3 3 2 5 2" xfId="1521"/>
    <cellStyle name="Финансовый 3 3 2 6" xfId="1513"/>
    <cellStyle name="Финансовый 3 3 2 7" xfId="2227"/>
    <cellStyle name="Финансовый 3 3 3" xfId="419"/>
    <cellStyle name="Финансовый 3 3 3 2" xfId="591"/>
    <cellStyle name="Финансовый 3 3 3 2 2" xfId="1523"/>
    <cellStyle name="Финансовый 3 3 3 3" xfId="762"/>
    <cellStyle name="Финансовый 3 3 3 3 2" xfId="1524"/>
    <cellStyle name="Финансовый 3 3 3 4" xfId="1522"/>
    <cellStyle name="Финансовый 3 3 4" xfId="420"/>
    <cellStyle name="Финансовый 3 3 4 2" xfId="592"/>
    <cellStyle name="Финансовый 3 3 4 2 2" xfId="1526"/>
    <cellStyle name="Финансовый 3 3 4 3" xfId="763"/>
    <cellStyle name="Финансовый 3 3 4 3 2" xfId="1527"/>
    <cellStyle name="Финансовый 3 3 4 4" xfId="1525"/>
    <cellStyle name="Финансовый 3 3 5" xfId="440"/>
    <cellStyle name="Финансовый 3 3 5 2" xfId="1528"/>
    <cellStyle name="Финансовый 3 3 5 3" xfId="2058"/>
    <cellStyle name="Финансовый 3 3 6" xfId="611"/>
    <cellStyle name="Финансовый 3 3 6 2" xfId="1529"/>
    <cellStyle name="Финансовый 3 3 6 3" xfId="2078"/>
    <cellStyle name="Финансовый 3 3 7" xfId="1530"/>
    <cellStyle name="Финансовый 3 3 8" xfId="1512"/>
    <cellStyle name="Финансовый 3 3 8 2" xfId="1822"/>
    <cellStyle name="Финансовый 3 3 9" xfId="2226"/>
    <cellStyle name="Финансовый 3 4" xfId="421"/>
    <cellStyle name="Финансовый 3 4 2" xfId="422"/>
    <cellStyle name="Финансовый 3 4 2 2" xfId="594"/>
    <cellStyle name="Финансовый 3 4 2 2 2" xfId="1533"/>
    <cellStyle name="Финансовый 3 4 2 2 3" xfId="2081"/>
    <cellStyle name="Финансовый 3 4 2 3" xfId="765"/>
    <cellStyle name="Финансовый 3 4 2 3 2" xfId="1534"/>
    <cellStyle name="Финансовый 3 4 2 4" xfId="1532"/>
    <cellStyle name="Финансовый 3 4 2 5" xfId="2229"/>
    <cellStyle name="Финансовый 3 4 3" xfId="423"/>
    <cellStyle name="Финансовый 3 4 3 2" xfId="595"/>
    <cellStyle name="Финансовый 3 4 3 2 2" xfId="1536"/>
    <cellStyle name="Финансовый 3 4 3 3" xfId="766"/>
    <cellStyle name="Финансовый 3 4 3 3 2" xfId="1537"/>
    <cellStyle name="Финансовый 3 4 3 4" xfId="1535"/>
    <cellStyle name="Финансовый 3 4 4" xfId="593"/>
    <cellStyle name="Финансовый 3 4 4 2" xfId="1538"/>
    <cellStyle name="Финансовый 3 4 4 3" xfId="2059"/>
    <cellStyle name="Финансовый 3 4 5" xfId="764"/>
    <cellStyle name="Финансовый 3 4 5 2" xfId="1539"/>
    <cellStyle name="Финансовый 3 4 5 3" xfId="2080"/>
    <cellStyle name="Финансовый 3 4 6" xfId="1531"/>
    <cellStyle name="Финансовый 3 4 7" xfId="2228"/>
    <cellStyle name="Финансовый 3 5" xfId="424"/>
    <cellStyle name="Финансовый 3 5 2" xfId="596"/>
    <cellStyle name="Финансовый 3 5 2 2" xfId="1541"/>
    <cellStyle name="Финансовый 3 5 2 3" xfId="2060"/>
    <cellStyle name="Финансовый 3 5 3" xfId="767"/>
    <cellStyle name="Финансовый 3 5 3 2" xfId="1542"/>
    <cellStyle name="Финансовый 3 5 3 3" xfId="2082"/>
    <cellStyle name="Финансовый 3 5 4" xfId="1540"/>
    <cellStyle name="Финансовый 3 5 5" xfId="2230"/>
    <cellStyle name="Финансовый 3 6" xfId="425"/>
    <cellStyle name="Финансовый 3 6 2" xfId="597"/>
    <cellStyle name="Финансовый 3 6 2 2" xfId="1544"/>
    <cellStyle name="Финансовый 3 6 3" xfId="768"/>
    <cellStyle name="Финансовый 3 6 3 2" xfId="1545"/>
    <cellStyle name="Финансовый 3 6 4" xfId="1543"/>
    <cellStyle name="Финансовый 3 7" xfId="426"/>
    <cellStyle name="Финансовый 3 7 2" xfId="598"/>
    <cellStyle name="Финансовый 3 7 2 2" xfId="1547"/>
    <cellStyle name="Финансовый 3 7 3" xfId="769"/>
    <cellStyle name="Финансовый 3 7 3 2" xfId="1548"/>
    <cellStyle name="Финансовый 3 7 4" xfId="1546"/>
    <cellStyle name="Финансовый 3 8" xfId="257"/>
    <cellStyle name="Финансовый 3 8 2" xfId="1549"/>
    <cellStyle name="Финансовый 3 8 3" xfId="2054"/>
    <cellStyle name="Финансовый 3 9" xfId="430"/>
    <cellStyle name="Финансовый 3 9 2" xfId="1550"/>
    <cellStyle name="Финансовый 3 9 3" xfId="2071"/>
    <cellStyle name="Финансовый 4" xfId="1551"/>
    <cellStyle name="Финансовый 4 2" xfId="2061"/>
    <cellStyle name="Финансовый 4 3" xfId="1978"/>
    <cellStyle name="Финансовый 5" xfId="1985"/>
    <cellStyle name="Финансовый 5 2" xfId="1986"/>
    <cellStyle name="Финансовый 6" xfId="1987"/>
    <cellStyle name="Финансовый 6 2" xfId="2093"/>
    <cellStyle name="Финансовый 7" xfId="2090"/>
    <cellStyle name="Финансовый 8" xfId="2095"/>
    <cellStyle name="Формула" xfId="152"/>
    <cellStyle name="ФормулаВБ_Мониторинг инвестиций" xfId="153"/>
    <cellStyle name="ФормулаНаКонтроль" xfId="154"/>
    <cellStyle name="Хороший 2" xfId="155"/>
    <cellStyle name="Хороший 2 2" xfId="825"/>
    <cellStyle name="Хороший 2 3" xfId="1555"/>
    <cellStyle name="Хороший 2 4" xfId="249"/>
    <cellStyle name="Хороший 3" xfId="1556"/>
    <cellStyle name="Хороший 4" xfId="199"/>
    <cellStyle name="標準_PL-CF sheet" xfId="155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4"/>
  <sheetViews>
    <sheetView tabSelected="1" zoomScale="65" zoomScaleNormal="65" workbookViewId="0">
      <pane xSplit="3" ySplit="19" topLeftCell="D20" activePane="bottomRight" state="frozen"/>
      <selection pane="topRight" activeCell="D1" sqref="D1"/>
      <selection pane="bottomLeft" activeCell="A22" sqref="A22"/>
      <selection pane="bottomRight" activeCell="AA27" sqref="AA27"/>
    </sheetView>
  </sheetViews>
  <sheetFormatPr defaultRowHeight="15.75"/>
  <cols>
    <col min="1" max="1" width="14.5703125" style="4" customWidth="1"/>
    <col min="2" max="2" width="47.42578125" style="4" customWidth="1"/>
    <col min="3" max="3" width="27.28515625" style="4" customWidth="1"/>
    <col min="4" max="4" width="17" style="10" customWidth="1"/>
    <col min="5" max="5" width="16.5703125" style="5" customWidth="1"/>
    <col min="6" max="6" width="10.140625" style="10" customWidth="1"/>
    <col min="7" max="11" width="10.140625" style="4" customWidth="1"/>
    <col min="12" max="12" width="16.5703125" style="4" customWidth="1"/>
    <col min="13" max="13" width="10.140625" style="12" customWidth="1"/>
    <col min="14" max="18" width="10.140625" style="10" customWidth="1"/>
    <col min="19" max="19" width="9.140625" style="4" customWidth="1"/>
    <col min="20" max="20" width="8.28515625" style="4" customWidth="1"/>
    <col min="21" max="21" width="13.42578125" style="4" bestFit="1" customWidth="1"/>
    <col min="22" max="22" width="13.5703125" style="4" customWidth="1"/>
    <col min="23" max="23" width="48.28515625" style="4" customWidth="1"/>
    <col min="24" max="16384" width="9.140625" style="4"/>
  </cols>
  <sheetData>
    <row r="1" spans="1:23" s="107" customFormat="1" ht="18.75">
      <c r="D1" s="109"/>
      <c r="E1" s="113"/>
      <c r="F1" s="109"/>
      <c r="M1" s="108"/>
      <c r="N1" s="109"/>
      <c r="O1" s="109"/>
      <c r="P1" s="109"/>
      <c r="Q1" s="109"/>
      <c r="R1" s="109"/>
      <c r="W1" s="11" t="s">
        <v>133</v>
      </c>
    </row>
    <row r="2" spans="1:23" s="107" customFormat="1" ht="18.75">
      <c r="D2" s="109"/>
      <c r="E2" s="113"/>
      <c r="F2" s="109"/>
      <c r="M2" s="108"/>
      <c r="N2" s="109"/>
      <c r="O2" s="109"/>
      <c r="P2" s="109"/>
      <c r="Q2" s="109"/>
      <c r="R2" s="109"/>
      <c r="W2" s="13" t="s">
        <v>0</v>
      </c>
    </row>
    <row r="3" spans="1:23" s="107" customFormat="1" ht="18.75">
      <c r="D3" s="109"/>
      <c r="E3" s="113"/>
      <c r="F3" s="109"/>
      <c r="M3" s="108"/>
      <c r="N3" s="109"/>
      <c r="O3" s="109"/>
      <c r="P3" s="109"/>
      <c r="Q3" s="109"/>
      <c r="R3" s="109"/>
      <c r="W3" s="2" t="s">
        <v>1</v>
      </c>
    </row>
    <row r="4" spans="1:23" s="104" customFormat="1" ht="18.75">
      <c r="A4" s="114" t="s">
        <v>2</v>
      </c>
      <c r="B4" s="114"/>
      <c r="C4" s="114"/>
      <c r="D4" s="114"/>
      <c r="E4" s="114"/>
      <c r="F4" s="114"/>
      <c r="G4" s="114"/>
      <c r="H4" s="114"/>
      <c r="I4" s="114"/>
      <c r="J4" s="114"/>
      <c r="K4" s="114"/>
      <c r="L4" s="114"/>
      <c r="M4" s="114"/>
      <c r="N4" s="114"/>
      <c r="O4" s="114"/>
      <c r="P4" s="114"/>
      <c r="Q4" s="114"/>
      <c r="R4" s="114"/>
      <c r="S4" s="114"/>
      <c r="T4" s="114"/>
      <c r="U4" s="114"/>
      <c r="V4" s="114"/>
      <c r="W4" s="114"/>
    </row>
    <row r="5" spans="1:23" s="104" customFormat="1" ht="18.75" customHeight="1">
      <c r="A5" s="115" t="s">
        <v>132</v>
      </c>
      <c r="B5" s="115"/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  <c r="P5" s="115"/>
      <c r="Q5" s="115"/>
      <c r="R5" s="115"/>
      <c r="S5" s="115"/>
      <c r="T5" s="115"/>
      <c r="U5" s="115"/>
      <c r="V5" s="115"/>
      <c r="W5" s="115"/>
    </row>
    <row r="6" spans="1:23" s="104" customFormat="1" ht="18.75">
      <c r="A6" s="14"/>
      <c r="B6" s="14"/>
      <c r="C6" s="14"/>
      <c r="D6" s="15"/>
      <c r="E6" s="16"/>
      <c r="F6" s="15"/>
      <c r="G6" s="14"/>
      <c r="H6" s="14"/>
      <c r="I6" s="14"/>
      <c r="J6" s="14"/>
      <c r="K6" s="14"/>
      <c r="M6" s="105"/>
      <c r="N6" s="106"/>
      <c r="O6" s="106"/>
      <c r="P6" s="106"/>
      <c r="Q6" s="106"/>
      <c r="R6" s="106"/>
    </row>
    <row r="7" spans="1:23" s="104" customFormat="1" ht="18.75" customHeight="1">
      <c r="A7" s="115" t="s">
        <v>67</v>
      </c>
      <c r="B7" s="115"/>
      <c r="C7" s="115"/>
      <c r="D7" s="115"/>
      <c r="E7" s="115"/>
      <c r="F7" s="115"/>
      <c r="G7" s="115"/>
      <c r="H7" s="115"/>
      <c r="I7" s="115"/>
      <c r="J7" s="115"/>
      <c r="K7" s="115"/>
      <c r="L7" s="115"/>
      <c r="M7" s="115"/>
      <c r="N7" s="115"/>
      <c r="O7" s="115"/>
      <c r="P7" s="115"/>
      <c r="Q7" s="115"/>
      <c r="R7" s="115"/>
      <c r="S7" s="115"/>
      <c r="T7" s="115"/>
      <c r="U7" s="115"/>
      <c r="V7" s="115"/>
      <c r="W7" s="115"/>
    </row>
    <row r="8" spans="1:23" s="107" customFormat="1" ht="18.75">
      <c r="A8" s="110"/>
      <c r="B8" s="110"/>
      <c r="C8" s="110"/>
      <c r="D8" s="111"/>
      <c r="E8" s="112"/>
      <c r="F8" s="111"/>
      <c r="G8" s="110"/>
      <c r="H8" s="110"/>
      <c r="I8" s="110"/>
      <c r="J8" s="110"/>
      <c r="K8" s="110"/>
      <c r="M8" s="108"/>
      <c r="N8" s="109"/>
      <c r="O8" s="109"/>
      <c r="P8" s="109"/>
      <c r="Q8" s="109"/>
      <c r="R8" s="109"/>
    </row>
    <row r="9" spans="1:23" s="107" customFormat="1" ht="18.75">
      <c r="A9" s="116" t="s">
        <v>68</v>
      </c>
      <c r="B9" s="116"/>
      <c r="C9" s="116"/>
      <c r="D9" s="116"/>
      <c r="E9" s="116"/>
      <c r="F9" s="116"/>
      <c r="G9" s="116"/>
      <c r="H9" s="116"/>
      <c r="I9" s="116"/>
      <c r="J9" s="116"/>
      <c r="K9" s="116"/>
      <c r="L9" s="116"/>
      <c r="M9" s="116"/>
      <c r="N9" s="116"/>
      <c r="O9" s="116"/>
      <c r="P9" s="116"/>
      <c r="Q9" s="116"/>
      <c r="R9" s="116"/>
      <c r="S9" s="116"/>
      <c r="T9" s="116"/>
      <c r="U9" s="116"/>
      <c r="V9" s="116"/>
      <c r="W9" s="116"/>
    </row>
    <row r="10" spans="1:23" s="107" customFormat="1" ht="18.75">
      <c r="D10" s="109"/>
      <c r="E10" s="113"/>
      <c r="F10" s="109"/>
      <c r="M10" s="108"/>
      <c r="N10" s="109"/>
      <c r="O10" s="109"/>
      <c r="P10" s="109"/>
      <c r="Q10" s="109"/>
      <c r="R10" s="109"/>
    </row>
    <row r="11" spans="1:23" s="107" customFormat="1" ht="18.75">
      <c r="A11" s="117" t="s">
        <v>69</v>
      </c>
      <c r="B11" s="117"/>
      <c r="C11" s="117"/>
      <c r="D11" s="117"/>
      <c r="E11" s="117"/>
      <c r="F11" s="117"/>
      <c r="G11" s="117"/>
      <c r="H11" s="117"/>
      <c r="I11" s="117"/>
      <c r="J11" s="117"/>
      <c r="K11" s="117"/>
      <c r="L11" s="117"/>
      <c r="M11" s="117"/>
      <c r="N11" s="117"/>
      <c r="O11" s="117"/>
      <c r="P11" s="117"/>
      <c r="Q11" s="117"/>
      <c r="R11" s="117"/>
      <c r="S11" s="117"/>
      <c r="T11" s="117"/>
      <c r="U11" s="117"/>
      <c r="V11" s="117"/>
      <c r="W11" s="117"/>
    </row>
    <row r="12" spans="1:23">
      <c r="L12" s="72"/>
      <c r="M12" s="72"/>
      <c r="N12" s="72"/>
      <c r="O12" s="72"/>
      <c r="P12" s="72"/>
      <c r="Q12" s="72"/>
      <c r="R12" s="72"/>
    </row>
    <row r="13" spans="1:23">
      <c r="A13" s="136" t="s">
        <v>3</v>
      </c>
      <c r="B13" s="130" t="s">
        <v>70</v>
      </c>
      <c r="C13" s="130" t="s">
        <v>4</v>
      </c>
      <c r="D13" s="139" t="s">
        <v>5</v>
      </c>
      <c r="E13" s="131" t="s">
        <v>71</v>
      </c>
      <c r="F13" s="132"/>
      <c r="G13" s="132"/>
      <c r="H13" s="132"/>
      <c r="I13" s="132"/>
      <c r="J13" s="132"/>
      <c r="K13" s="132"/>
      <c r="L13" s="132"/>
      <c r="M13" s="132"/>
      <c r="N13" s="132"/>
      <c r="O13" s="132"/>
      <c r="P13" s="132"/>
      <c r="Q13" s="132"/>
      <c r="R13" s="132"/>
      <c r="S13" s="121" t="s">
        <v>72</v>
      </c>
      <c r="T13" s="122"/>
      <c r="U13" s="122"/>
      <c r="V13" s="123"/>
      <c r="W13" s="130" t="s">
        <v>6</v>
      </c>
    </row>
    <row r="14" spans="1:23">
      <c r="A14" s="137"/>
      <c r="B14" s="130"/>
      <c r="C14" s="130"/>
      <c r="D14" s="140"/>
      <c r="E14" s="131" t="s">
        <v>7</v>
      </c>
      <c r="F14" s="132"/>
      <c r="G14" s="132"/>
      <c r="H14" s="132"/>
      <c r="I14" s="132"/>
      <c r="J14" s="132"/>
      <c r="K14" s="132"/>
      <c r="L14" s="131" t="s">
        <v>8</v>
      </c>
      <c r="M14" s="132"/>
      <c r="N14" s="132"/>
      <c r="O14" s="132"/>
      <c r="P14" s="132"/>
      <c r="Q14" s="132"/>
      <c r="R14" s="132"/>
      <c r="S14" s="124"/>
      <c r="T14" s="125"/>
      <c r="U14" s="125"/>
      <c r="V14" s="126"/>
      <c r="W14" s="130"/>
    </row>
    <row r="15" spans="1:23" ht="15.75" customHeight="1">
      <c r="A15" s="137"/>
      <c r="B15" s="130"/>
      <c r="C15" s="130"/>
      <c r="D15" s="140"/>
      <c r="E15" s="133" t="s">
        <v>73</v>
      </c>
      <c r="F15" s="134"/>
      <c r="G15" s="134"/>
      <c r="H15" s="134"/>
      <c r="I15" s="134"/>
      <c r="J15" s="134"/>
      <c r="K15" s="135"/>
      <c r="L15" s="130" t="s">
        <v>73</v>
      </c>
      <c r="M15" s="130"/>
      <c r="N15" s="130"/>
      <c r="O15" s="130"/>
      <c r="P15" s="130"/>
      <c r="Q15" s="130"/>
      <c r="R15" s="130"/>
      <c r="S15" s="127"/>
      <c r="T15" s="128"/>
      <c r="U15" s="128"/>
      <c r="V15" s="129"/>
      <c r="W15" s="130"/>
    </row>
    <row r="16" spans="1:23" ht="31.5">
      <c r="A16" s="137"/>
      <c r="B16" s="130"/>
      <c r="C16" s="130"/>
      <c r="D16" s="140"/>
      <c r="E16" s="18" t="s">
        <v>9</v>
      </c>
      <c r="F16" s="119" t="s">
        <v>10</v>
      </c>
      <c r="G16" s="119"/>
      <c r="H16" s="119"/>
      <c r="I16" s="119"/>
      <c r="J16" s="119"/>
      <c r="K16" s="119"/>
      <c r="L16" s="19" t="s">
        <v>9</v>
      </c>
      <c r="M16" s="120" t="s">
        <v>10</v>
      </c>
      <c r="N16" s="120"/>
      <c r="O16" s="120"/>
      <c r="P16" s="120"/>
      <c r="Q16" s="120"/>
      <c r="R16" s="120"/>
      <c r="S16" s="118" t="s">
        <v>9</v>
      </c>
      <c r="T16" s="118"/>
      <c r="U16" s="118" t="s">
        <v>10</v>
      </c>
      <c r="V16" s="118"/>
      <c r="W16" s="130"/>
    </row>
    <row r="17" spans="1:26" ht="112.5" customHeight="1">
      <c r="A17" s="138"/>
      <c r="B17" s="130"/>
      <c r="C17" s="130"/>
      <c r="D17" s="141"/>
      <c r="E17" s="20" t="s">
        <v>11</v>
      </c>
      <c r="F17" s="21" t="s">
        <v>11</v>
      </c>
      <c r="G17" s="22" t="s">
        <v>12</v>
      </c>
      <c r="H17" s="22" t="s">
        <v>13</v>
      </c>
      <c r="I17" s="22" t="s">
        <v>14</v>
      </c>
      <c r="J17" s="22" t="s">
        <v>15</v>
      </c>
      <c r="K17" s="22" t="s">
        <v>16</v>
      </c>
      <c r="L17" s="21" t="s">
        <v>11</v>
      </c>
      <c r="M17" s="23" t="s">
        <v>11</v>
      </c>
      <c r="N17" s="24" t="s">
        <v>12</v>
      </c>
      <c r="O17" s="24" t="s">
        <v>13</v>
      </c>
      <c r="P17" s="24" t="s">
        <v>14</v>
      </c>
      <c r="Q17" s="24" t="s">
        <v>15</v>
      </c>
      <c r="R17" s="24" t="s">
        <v>16</v>
      </c>
      <c r="S17" s="21" t="s">
        <v>11</v>
      </c>
      <c r="T17" s="25" t="s">
        <v>74</v>
      </c>
      <c r="U17" s="21" t="s">
        <v>11</v>
      </c>
      <c r="V17" s="25" t="s">
        <v>74</v>
      </c>
      <c r="W17" s="130"/>
    </row>
    <row r="18" spans="1:26" s="28" customFormat="1" ht="14.25" customHeight="1">
      <c r="A18" s="3">
        <v>1</v>
      </c>
      <c r="B18" s="3">
        <v>2</v>
      </c>
      <c r="C18" s="3">
        <v>3</v>
      </c>
      <c r="D18" s="3">
        <v>4</v>
      </c>
      <c r="E18" s="3">
        <v>5</v>
      </c>
      <c r="F18" s="3">
        <v>6</v>
      </c>
      <c r="G18" s="3">
        <v>7</v>
      </c>
      <c r="H18" s="3">
        <v>8</v>
      </c>
      <c r="I18" s="3">
        <v>9</v>
      </c>
      <c r="J18" s="3">
        <v>10</v>
      </c>
      <c r="K18" s="3">
        <v>11</v>
      </c>
      <c r="L18" s="3">
        <v>12</v>
      </c>
      <c r="M18" s="3">
        <v>13</v>
      </c>
      <c r="N18" s="3">
        <v>14</v>
      </c>
      <c r="O18" s="3">
        <v>15</v>
      </c>
      <c r="P18" s="3">
        <v>16</v>
      </c>
      <c r="Q18" s="3">
        <v>17</v>
      </c>
      <c r="R18" s="3">
        <v>18</v>
      </c>
      <c r="S18" s="3">
        <v>19</v>
      </c>
      <c r="T18" s="3">
        <v>20</v>
      </c>
      <c r="U18" s="3">
        <v>21</v>
      </c>
      <c r="V18" s="3">
        <v>22</v>
      </c>
      <c r="W18" s="3">
        <v>23</v>
      </c>
    </row>
    <row r="19" spans="1:26" s="28" customFormat="1" ht="33.75" customHeight="1">
      <c r="A19" s="73">
        <v>0</v>
      </c>
      <c r="B19" s="74" t="s">
        <v>22</v>
      </c>
      <c r="C19" s="74" t="s">
        <v>23</v>
      </c>
      <c r="D19" s="29">
        <f>SUM(D20:D25)</f>
        <v>202.41322999999997</v>
      </c>
      <c r="E19" s="29">
        <v>0</v>
      </c>
      <c r="F19" s="29">
        <v>202.41322999999997</v>
      </c>
      <c r="G19" s="29">
        <v>2.7</v>
      </c>
      <c r="H19" s="29">
        <v>0</v>
      </c>
      <c r="I19" s="29">
        <v>29.585999999999999</v>
      </c>
      <c r="J19" s="29">
        <v>0</v>
      </c>
      <c r="K19" s="29">
        <v>19</v>
      </c>
      <c r="L19" s="29">
        <v>0</v>
      </c>
      <c r="M19" s="30">
        <v>309.36815027666671</v>
      </c>
      <c r="N19" s="29">
        <v>6.9700000000000006</v>
      </c>
      <c r="O19" s="29">
        <v>0</v>
      </c>
      <c r="P19" s="29">
        <v>57.648000000000003</v>
      </c>
      <c r="Q19" s="29">
        <v>0</v>
      </c>
      <c r="R19" s="29">
        <v>19</v>
      </c>
      <c r="S19" s="29">
        <f t="shared" ref="S19:U19" si="0">SUM(S20:S25)</f>
        <v>0</v>
      </c>
      <c r="T19" s="29">
        <f t="shared" si="0"/>
        <v>0</v>
      </c>
      <c r="U19" s="29">
        <f t="shared" si="0"/>
        <v>106.95492027666667</v>
      </c>
      <c r="V19" s="31">
        <f t="shared" ref="V19:V50" si="1">U19/F19</f>
        <v>0.52839886146111437</v>
      </c>
      <c r="W19" s="32"/>
      <c r="X19" s="28">
        <f>SUBTOTAL(9,X28:X66)</f>
        <v>77.875069999999994</v>
      </c>
      <c r="Y19" s="28">
        <f>SUBTOTAL(9,Y28:Y66)</f>
        <v>177.51085067666673</v>
      </c>
    </row>
    <row r="20" spans="1:26" s="36" customFormat="1">
      <c r="A20" s="8" t="s">
        <v>18</v>
      </c>
      <c r="B20" s="9" t="s">
        <v>24</v>
      </c>
      <c r="C20" s="9" t="s">
        <v>23</v>
      </c>
      <c r="D20" s="33">
        <f>D26</f>
        <v>52.294740000000004</v>
      </c>
      <c r="E20" s="33">
        <v>0</v>
      </c>
      <c r="F20" s="33">
        <v>52.294740000000004</v>
      </c>
      <c r="G20" s="33">
        <v>2.7</v>
      </c>
      <c r="H20" s="33">
        <v>0</v>
      </c>
      <c r="I20" s="33">
        <v>23.423999999999999</v>
      </c>
      <c r="J20" s="33">
        <v>0</v>
      </c>
      <c r="K20" s="33">
        <v>0</v>
      </c>
      <c r="L20" s="33">
        <v>0</v>
      </c>
      <c r="M20" s="34">
        <v>150.82214974000001</v>
      </c>
      <c r="N20" s="26">
        <v>6.9700000000000006</v>
      </c>
      <c r="O20" s="26">
        <v>0</v>
      </c>
      <c r="P20" s="26">
        <v>49.959000000000003</v>
      </c>
      <c r="Q20" s="26">
        <v>0</v>
      </c>
      <c r="R20" s="26">
        <v>0</v>
      </c>
      <c r="S20" s="33">
        <f t="shared" ref="S20:T20" si="2">S26</f>
        <v>0</v>
      </c>
      <c r="T20" s="33">
        <f t="shared" si="2"/>
        <v>0</v>
      </c>
      <c r="U20" s="33">
        <f>U26</f>
        <v>98.527409739999996</v>
      </c>
      <c r="V20" s="35">
        <f t="shared" si="1"/>
        <v>1.8840787761828435</v>
      </c>
      <c r="W20" s="33"/>
      <c r="X20" s="4">
        <v>29.379239999999999</v>
      </c>
      <c r="Y20" s="4">
        <v>70.633367946666667</v>
      </c>
      <c r="Z20" s="4" t="s">
        <v>134</v>
      </c>
    </row>
    <row r="21" spans="1:26" s="36" customFormat="1" ht="31.5">
      <c r="A21" s="8" t="s">
        <v>25</v>
      </c>
      <c r="B21" s="9" t="s">
        <v>26</v>
      </c>
      <c r="C21" s="9" t="s">
        <v>23</v>
      </c>
      <c r="D21" s="33">
        <f>D44</f>
        <v>122.20256000000001</v>
      </c>
      <c r="E21" s="33">
        <v>0</v>
      </c>
      <c r="F21" s="33">
        <v>122.20256000000001</v>
      </c>
      <c r="G21" s="33">
        <v>0</v>
      </c>
      <c r="H21" s="33">
        <v>0</v>
      </c>
      <c r="I21" s="33">
        <v>2.012</v>
      </c>
      <c r="J21" s="33">
        <v>0</v>
      </c>
      <c r="K21" s="33">
        <v>10</v>
      </c>
      <c r="L21" s="33">
        <v>0</v>
      </c>
      <c r="M21" s="34">
        <v>132.08672518666668</v>
      </c>
      <c r="N21" s="26">
        <v>0</v>
      </c>
      <c r="O21" s="26">
        <v>0</v>
      </c>
      <c r="P21" s="26">
        <v>3.6519999999999997</v>
      </c>
      <c r="Q21" s="26">
        <v>0</v>
      </c>
      <c r="R21" s="26">
        <v>10</v>
      </c>
      <c r="S21" s="33">
        <f t="shared" ref="S21:U21" si="3">S44</f>
        <v>0</v>
      </c>
      <c r="T21" s="33">
        <f t="shared" si="3"/>
        <v>0</v>
      </c>
      <c r="U21" s="33">
        <f t="shared" si="3"/>
        <v>9.8841651866666851</v>
      </c>
      <c r="V21" s="35">
        <f t="shared" si="1"/>
        <v>8.0883454378260847E-2</v>
      </c>
      <c r="W21" s="33"/>
      <c r="X21" s="36">
        <f>X19-X20</f>
        <v>48.495829999999998</v>
      </c>
      <c r="Y21" s="36">
        <f>Y19-Y20</f>
        <v>106.87748273000007</v>
      </c>
      <c r="Z21" s="36" t="s">
        <v>135</v>
      </c>
    </row>
    <row r="22" spans="1:26" s="36" customFormat="1" ht="63">
      <c r="A22" s="8" t="s">
        <v>27</v>
      </c>
      <c r="B22" s="9" t="s">
        <v>28</v>
      </c>
      <c r="C22" s="9" t="s">
        <v>23</v>
      </c>
      <c r="D22" s="33">
        <f>D61</f>
        <v>0</v>
      </c>
      <c r="E22" s="33">
        <v>0</v>
      </c>
      <c r="F22" s="33">
        <v>0</v>
      </c>
      <c r="G22" s="33">
        <v>0</v>
      </c>
      <c r="H22" s="33">
        <v>0</v>
      </c>
      <c r="I22" s="33">
        <v>0</v>
      </c>
      <c r="J22" s="33">
        <v>0</v>
      </c>
      <c r="K22" s="33">
        <v>0</v>
      </c>
      <c r="L22" s="33">
        <v>0</v>
      </c>
      <c r="M22" s="34">
        <v>0</v>
      </c>
      <c r="N22" s="26">
        <v>0</v>
      </c>
      <c r="O22" s="26">
        <v>0</v>
      </c>
      <c r="P22" s="26">
        <v>0</v>
      </c>
      <c r="Q22" s="26">
        <v>0</v>
      </c>
      <c r="R22" s="26">
        <v>0</v>
      </c>
      <c r="S22" s="33">
        <f t="shared" ref="S22:U23" si="4">S61</f>
        <v>0</v>
      </c>
      <c r="T22" s="33">
        <f t="shared" si="4"/>
        <v>0</v>
      </c>
      <c r="U22" s="33">
        <f t="shared" si="4"/>
        <v>0</v>
      </c>
      <c r="V22" s="35" t="e">
        <f t="shared" si="1"/>
        <v>#DIV/0!</v>
      </c>
      <c r="W22" s="33"/>
    </row>
    <row r="23" spans="1:26" s="36" customFormat="1" ht="31.5">
      <c r="A23" s="8" t="s">
        <v>29</v>
      </c>
      <c r="B23" s="9" t="s">
        <v>30</v>
      </c>
      <c r="C23" s="9" t="s">
        <v>23</v>
      </c>
      <c r="D23" s="33">
        <f>D62</f>
        <v>10.128270000000001</v>
      </c>
      <c r="E23" s="33">
        <v>0</v>
      </c>
      <c r="F23" s="33">
        <v>10.128270000000001</v>
      </c>
      <c r="G23" s="33">
        <v>0</v>
      </c>
      <c r="H23" s="33">
        <v>0</v>
      </c>
      <c r="I23" s="33">
        <v>4.1500000000000004</v>
      </c>
      <c r="J23" s="33">
        <v>0</v>
      </c>
      <c r="K23" s="33">
        <v>0</v>
      </c>
      <c r="L23" s="33">
        <v>0</v>
      </c>
      <c r="M23" s="34">
        <v>9.7776086800000002</v>
      </c>
      <c r="N23" s="26">
        <v>0</v>
      </c>
      <c r="O23" s="26">
        <v>0</v>
      </c>
      <c r="P23" s="26">
        <v>4.0369999999999999</v>
      </c>
      <c r="Q23" s="26">
        <v>0</v>
      </c>
      <c r="R23" s="26">
        <v>0</v>
      </c>
      <c r="S23" s="33">
        <f t="shared" si="4"/>
        <v>0</v>
      </c>
      <c r="T23" s="33">
        <f t="shared" si="4"/>
        <v>0</v>
      </c>
      <c r="U23" s="34">
        <f>U62</f>
        <v>-0.35066132000000061</v>
      </c>
      <c r="V23" s="35">
        <f t="shared" si="1"/>
        <v>-3.4622035155066025E-2</v>
      </c>
      <c r="W23" s="33"/>
    </row>
    <row r="24" spans="1:26" s="36" customFormat="1" ht="31.5">
      <c r="A24" s="8" t="s">
        <v>31</v>
      </c>
      <c r="B24" s="9" t="s">
        <v>32</v>
      </c>
      <c r="C24" s="9" t="s">
        <v>23</v>
      </c>
      <c r="D24" s="33">
        <f>D67</f>
        <v>0</v>
      </c>
      <c r="E24" s="33">
        <v>0</v>
      </c>
      <c r="F24" s="33">
        <v>0</v>
      </c>
      <c r="G24" s="33">
        <v>0</v>
      </c>
      <c r="H24" s="33">
        <v>0</v>
      </c>
      <c r="I24" s="33">
        <v>0</v>
      </c>
      <c r="J24" s="33">
        <v>0</v>
      </c>
      <c r="K24" s="33">
        <v>0</v>
      </c>
      <c r="L24" s="33">
        <v>0</v>
      </c>
      <c r="M24" s="34">
        <v>0</v>
      </c>
      <c r="N24" s="26">
        <v>0</v>
      </c>
      <c r="O24" s="26">
        <v>0</v>
      </c>
      <c r="P24" s="26">
        <v>0</v>
      </c>
      <c r="Q24" s="26">
        <v>0</v>
      </c>
      <c r="R24" s="26">
        <v>0</v>
      </c>
      <c r="S24" s="33">
        <f t="shared" ref="S24:U25" si="5">S67</f>
        <v>0</v>
      </c>
      <c r="T24" s="33">
        <f t="shared" si="5"/>
        <v>0</v>
      </c>
      <c r="U24" s="33">
        <f t="shared" si="5"/>
        <v>0</v>
      </c>
      <c r="V24" s="35" t="e">
        <f t="shared" si="1"/>
        <v>#DIV/0!</v>
      </c>
      <c r="W24" s="33"/>
    </row>
    <row r="25" spans="1:26" s="36" customFormat="1">
      <c r="A25" s="8" t="s">
        <v>20</v>
      </c>
      <c r="B25" s="9" t="s">
        <v>33</v>
      </c>
      <c r="C25" s="9" t="s">
        <v>23</v>
      </c>
      <c r="D25" s="33">
        <f>D68</f>
        <v>17.787659999999999</v>
      </c>
      <c r="E25" s="33">
        <v>0</v>
      </c>
      <c r="F25" s="33">
        <v>17.787659999999999</v>
      </c>
      <c r="G25" s="33">
        <v>0</v>
      </c>
      <c r="H25" s="33">
        <v>0</v>
      </c>
      <c r="I25" s="33">
        <v>0</v>
      </c>
      <c r="J25" s="33">
        <v>0</v>
      </c>
      <c r="K25" s="33">
        <v>9</v>
      </c>
      <c r="L25" s="33">
        <v>0</v>
      </c>
      <c r="M25" s="34">
        <v>16.681666669999998</v>
      </c>
      <c r="N25" s="26">
        <v>0</v>
      </c>
      <c r="O25" s="26">
        <v>0</v>
      </c>
      <c r="P25" s="26">
        <v>0</v>
      </c>
      <c r="Q25" s="26">
        <v>0</v>
      </c>
      <c r="R25" s="26">
        <v>9</v>
      </c>
      <c r="S25" s="33">
        <f t="shared" si="5"/>
        <v>0</v>
      </c>
      <c r="T25" s="33">
        <f t="shared" si="5"/>
        <v>0</v>
      </c>
      <c r="U25" s="34">
        <f t="shared" si="5"/>
        <v>-1.1059933300000007</v>
      </c>
      <c r="V25" s="35">
        <f t="shared" si="1"/>
        <v>-6.2177561860300948E-2</v>
      </c>
      <c r="W25" s="7"/>
    </row>
    <row r="26" spans="1:26" s="28" customFormat="1" ht="21" customHeight="1">
      <c r="A26" s="75" t="s">
        <v>18</v>
      </c>
      <c r="B26" s="76" t="s">
        <v>34</v>
      </c>
      <c r="C26" s="77" t="s">
        <v>23</v>
      </c>
      <c r="D26" s="37">
        <f>D27+D39+D40+D41</f>
        <v>52.294740000000004</v>
      </c>
      <c r="E26" s="37">
        <v>0</v>
      </c>
      <c r="F26" s="37">
        <v>52.294740000000004</v>
      </c>
      <c r="G26" s="37">
        <v>2.7</v>
      </c>
      <c r="H26" s="37">
        <v>0</v>
      </c>
      <c r="I26" s="37">
        <v>23.423999999999999</v>
      </c>
      <c r="J26" s="37">
        <v>0</v>
      </c>
      <c r="K26" s="37">
        <v>0</v>
      </c>
      <c r="L26" s="37">
        <v>0</v>
      </c>
      <c r="M26" s="38">
        <v>150.82214974000001</v>
      </c>
      <c r="N26" s="37">
        <v>6.9700000000000006</v>
      </c>
      <c r="O26" s="37">
        <v>0</v>
      </c>
      <c r="P26" s="37">
        <v>49.959000000000003</v>
      </c>
      <c r="Q26" s="37">
        <v>0</v>
      </c>
      <c r="R26" s="37">
        <v>0</v>
      </c>
      <c r="S26" s="37">
        <f t="shared" ref="S26:U26" si="6">S27+S39+S40+S41</f>
        <v>0</v>
      </c>
      <c r="T26" s="37">
        <f t="shared" si="6"/>
        <v>0</v>
      </c>
      <c r="U26" s="37">
        <f t="shared" si="6"/>
        <v>98.527409739999996</v>
      </c>
      <c r="V26" s="39">
        <f t="shared" si="1"/>
        <v>1.8840787761828435</v>
      </c>
      <c r="W26" s="40"/>
    </row>
    <row r="27" spans="1:26" s="28" customFormat="1" ht="47.25">
      <c r="A27" s="78" t="s">
        <v>35</v>
      </c>
      <c r="B27" s="79" t="s">
        <v>36</v>
      </c>
      <c r="C27" s="80"/>
      <c r="D27" s="41">
        <f>SUM(D28:D30)</f>
        <v>38.367560000000005</v>
      </c>
      <c r="E27" s="41">
        <v>0</v>
      </c>
      <c r="F27" s="41">
        <v>38.367560000000005</v>
      </c>
      <c r="G27" s="41">
        <v>1.3</v>
      </c>
      <c r="H27" s="41">
        <v>0</v>
      </c>
      <c r="I27" s="41">
        <v>15.923999999999999</v>
      </c>
      <c r="J27" s="41">
        <v>0</v>
      </c>
      <c r="K27" s="41">
        <v>0</v>
      </c>
      <c r="L27" s="41">
        <v>0</v>
      </c>
      <c r="M27" s="42">
        <v>97.099874050000011</v>
      </c>
      <c r="N27" s="41">
        <v>3.5100000000000002</v>
      </c>
      <c r="O27" s="41">
        <v>0</v>
      </c>
      <c r="P27" s="42">
        <v>28.87</v>
      </c>
      <c r="Q27" s="41">
        <v>0</v>
      </c>
      <c r="R27" s="41">
        <v>0</v>
      </c>
      <c r="S27" s="41">
        <f t="shared" ref="S27" si="7">SUM(S28:S30)</f>
        <v>0</v>
      </c>
      <c r="T27" s="41">
        <f t="shared" ref="T27" si="8">SUM(T28:T29)</f>
        <v>0</v>
      </c>
      <c r="U27" s="41">
        <f>SUM(U28:U30)</f>
        <v>58.732314049999999</v>
      </c>
      <c r="V27" s="43">
        <f t="shared" si="1"/>
        <v>1.5307805356921313</v>
      </c>
      <c r="W27" s="44"/>
    </row>
    <row r="28" spans="1:26" s="28" customFormat="1" ht="63">
      <c r="A28" s="81" t="s">
        <v>37</v>
      </c>
      <c r="B28" s="82" t="s">
        <v>38</v>
      </c>
      <c r="C28" s="83" t="s">
        <v>39</v>
      </c>
      <c r="D28" s="26">
        <f>F28</f>
        <v>19.541720000000002</v>
      </c>
      <c r="E28" s="26">
        <v>0</v>
      </c>
      <c r="F28" s="26">
        <v>19.541720000000002</v>
      </c>
      <c r="G28" s="26">
        <v>0.1</v>
      </c>
      <c r="H28" s="26">
        <v>0</v>
      </c>
      <c r="I28" s="26">
        <v>11.86</v>
      </c>
      <c r="J28" s="26">
        <v>0</v>
      </c>
      <c r="K28" s="26">
        <v>0</v>
      </c>
      <c r="L28" s="26">
        <v>0</v>
      </c>
      <c r="M28" s="45">
        <v>51.992028879999999</v>
      </c>
      <c r="N28" s="26">
        <v>0.4</v>
      </c>
      <c r="O28" s="26">
        <v>0</v>
      </c>
      <c r="P28" s="45">
        <v>22.85</v>
      </c>
      <c r="Q28" s="26">
        <v>0</v>
      </c>
      <c r="R28" s="26">
        <v>0</v>
      </c>
      <c r="S28" s="3">
        <v>0</v>
      </c>
      <c r="T28" s="3">
        <v>0</v>
      </c>
      <c r="U28" s="46">
        <f>M28-F28</f>
        <v>32.450308879999994</v>
      </c>
      <c r="V28" s="47">
        <f t="shared" si="1"/>
        <v>1.6605656451939743</v>
      </c>
      <c r="W28" s="66" t="s">
        <v>75</v>
      </c>
      <c r="X28" s="143">
        <f>F28</f>
        <v>19.541720000000002</v>
      </c>
      <c r="Y28" s="142">
        <f>M28</f>
        <v>51.992028879999999</v>
      </c>
    </row>
    <row r="29" spans="1:26" s="28" customFormat="1" ht="63">
      <c r="A29" s="81" t="s">
        <v>40</v>
      </c>
      <c r="B29" s="82" t="s">
        <v>41</v>
      </c>
      <c r="C29" s="83" t="s">
        <v>42</v>
      </c>
      <c r="D29" s="26">
        <f>F29</f>
        <v>5.9241599999999996</v>
      </c>
      <c r="E29" s="26">
        <v>0</v>
      </c>
      <c r="F29" s="26">
        <v>5.9241599999999996</v>
      </c>
      <c r="G29" s="26">
        <v>0.4</v>
      </c>
      <c r="H29" s="26">
        <v>0</v>
      </c>
      <c r="I29" s="26">
        <v>2.5</v>
      </c>
      <c r="J29" s="26">
        <v>0</v>
      </c>
      <c r="K29" s="26">
        <v>0</v>
      </c>
      <c r="L29" s="26">
        <v>0</v>
      </c>
      <c r="M29" s="45">
        <v>15.37787514</v>
      </c>
      <c r="N29" s="26">
        <v>1.05</v>
      </c>
      <c r="O29" s="26">
        <v>0</v>
      </c>
      <c r="P29" s="45">
        <v>3.8570000000000002</v>
      </c>
      <c r="Q29" s="26">
        <v>0</v>
      </c>
      <c r="R29" s="26">
        <v>0</v>
      </c>
      <c r="S29" s="3">
        <v>0</v>
      </c>
      <c r="T29" s="3">
        <v>0</v>
      </c>
      <c r="U29" s="46">
        <f>M29-F29</f>
        <v>9.4537151399999999</v>
      </c>
      <c r="V29" s="47">
        <f t="shared" si="1"/>
        <v>1.5957899752876359</v>
      </c>
      <c r="W29" s="66" t="s">
        <v>75</v>
      </c>
      <c r="X29" s="143">
        <f>F29</f>
        <v>5.9241599999999996</v>
      </c>
      <c r="Y29" s="142">
        <f>M29</f>
        <v>15.37787514</v>
      </c>
    </row>
    <row r="30" spans="1:26" s="28" customFormat="1" ht="63">
      <c r="A30" s="78" t="s">
        <v>76</v>
      </c>
      <c r="B30" s="79" t="s">
        <v>77</v>
      </c>
      <c r="C30" s="80" t="s">
        <v>23</v>
      </c>
      <c r="D30" s="48">
        <f>SUM(D31:D38)</f>
        <v>12.901680000000001</v>
      </c>
      <c r="E30" s="48">
        <v>0</v>
      </c>
      <c r="F30" s="48">
        <v>12.901680000000001</v>
      </c>
      <c r="G30" s="48">
        <v>0.8</v>
      </c>
      <c r="H30" s="48">
        <v>0</v>
      </c>
      <c r="I30" s="48">
        <v>1.5640000000000001</v>
      </c>
      <c r="J30" s="48">
        <v>0</v>
      </c>
      <c r="K30" s="48">
        <v>0</v>
      </c>
      <c r="L30" s="48">
        <v>0</v>
      </c>
      <c r="M30" s="48">
        <v>29.729970030000004</v>
      </c>
      <c r="N30" s="48">
        <v>2.06</v>
      </c>
      <c r="O30" s="48">
        <v>0</v>
      </c>
      <c r="P30" s="49">
        <v>2.1629999999999998</v>
      </c>
      <c r="Q30" s="48">
        <v>0</v>
      </c>
      <c r="R30" s="48">
        <v>0</v>
      </c>
      <c r="S30" s="48">
        <f t="shared" ref="S30" si="9">SUM(S31:S38)</f>
        <v>0</v>
      </c>
      <c r="T30" s="50"/>
      <c r="U30" s="48">
        <f>SUM(U31:U38)</f>
        <v>16.828290030000002</v>
      </c>
      <c r="V30" s="51">
        <f t="shared" si="1"/>
        <v>1.3043487383038488</v>
      </c>
      <c r="W30" s="52"/>
    </row>
    <row r="31" spans="1:26" s="28" customFormat="1" ht="47.25">
      <c r="A31" s="81" t="s">
        <v>76</v>
      </c>
      <c r="B31" s="82" t="s">
        <v>78</v>
      </c>
      <c r="C31" s="83" t="s">
        <v>79</v>
      </c>
      <c r="D31" s="26">
        <f t="shared" ref="D31:D38" si="10">F31</f>
        <v>1.8067299999999999</v>
      </c>
      <c r="E31" s="26">
        <v>0</v>
      </c>
      <c r="F31" s="26">
        <v>1.8067299999999999</v>
      </c>
      <c r="G31" s="26">
        <v>0</v>
      </c>
      <c r="H31" s="26">
        <v>0</v>
      </c>
      <c r="I31" s="26">
        <v>0.28000000000000003</v>
      </c>
      <c r="J31" s="26">
        <v>0</v>
      </c>
      <c r="K31" s="26">
        <v>0</v>
      </c>
      <c r="L31" s="26">
        <v>0</v>
      </c>
      <c r="M31" s="45">
        <v>0</v>
      </c>
      <c r="N31" s="26">
        <v>0</v>
      </c>
      <c r="O31" s="26">
        <v>0</v>
      </c>
      <c r="P31" s="26">
        <v>0</v>
      </c>
      <c r="Q31" s="26">
        <v>0</v>
      </c>
      <c r="R31" s="26">
        <v>0</v>
      </c>
      <c r="S31" s="27">
        <v>0</v>
      </c>
      <c r="T31" s="27">
        <v>0</v>
      </c>
      <c r="U31" s="46">
        <f t="shared" ref="U31:U38" si="11">M31-F31</f>
        <v>-1.8067299999999999</v>
      </c>
      <c r="V31" s="47">
        <f t="shared" si="1"/>
        <v>-1</v>
      </c>
      <c r="W31" s="53" t="s">
        <v>80</v>
      </c>
      <c r="X31" s="143">
        <f t="shared" ref="X31:X34" si="12">F31</f>
        <v>1.8067299999999999</v>
      </c>
      <c r="Y31" s="142">
        <f t="shared" ref="Y31:Y34" si="13">M31</f>
        <v>0</v>
      </c>
    </row>
    <row r="32" spans="1:26" s="28" customFormat="1" ht="31.5">
      <c r="A32" s="81" t="s">
        <v>76</v>
      </c>
      <c r="B32" s="82" t="s">
        <v>81</v>
      </c>
      <c r="C32" s="83" t="s">
        <v>82</v>
      </c>
      <c r="D32" s="26">
        <f t="shared" si="10"/>
        <v>3.9716900000000002</v>
      </c>
      <c r="E32" s="26">
        <v>0</v>
      </c>
      <c r="F32" s="26">
        <v>3.9716900000000002</v>
      </c>
      <c r="G32" s="26">
        <v>0</v>
      </c>
      <c r="H32" s="26">
        <v>0</v>
      </c>
      <c r="I32" s="26">
        <v>0.875</v>
      </c>
      <c r="J32" s="26">
        <v>0</v>
      </c>
      <c r="K32" s="26">
        <v>0</v>
      </c>
      <c r="L32" s="26">
        <v>0</v>
      </c>
      <c r="M32" s="45">
        <v>0</v>
      </c>
      <c r="N32" s="26">
        <v>0</v>
      </c>
      <c r="O32" s="26">
        <v>0</v>
      </c>
      <c r="P32" s="26">
        <v>0</v>
      </c>
      <c r="Q32" s="26">
        <v>0</v>
      </c>
      <c r="R32" s="26">
        <v>0</v>
      </c>
      <c r="S32" s="27">
        <v>0</v>
      </c>
      <c r="T32" s="27">
        <v>0</v>
      </c>
      <c r="U32" s="46">
        <f t="shared" si="11"/>
        <v>-3.9716900000000002</v>
      </c>
      <c r="V32" s="47">
        <f t="shared" si="1"/>
        <v>-1</v>
      </c>
      <c r="W32" s="53" t="s">
        <v>80</v>
      </c>
      <c r="X32" s="143">
        <f t="shared" si="12"/>
        <v>3.9716900000000002</v>
      </c>
      <c r="Y32" s="142">
        <f t="shared" si="13"/>
        <v>0</v>
      </c>
    </row>
    <row r="33" spans="1:25" s="28" customFormat="1" ht="47.25">
      <c r="A33" s="81" t="s">
        <v>76</v>
      </c>
      <c r="B33" s="82" t="s">
        <v>83</v>
      </c>
      <c r="C33" s="83" t="s">
        <v>84</v>
      </c>
      <c r="D33" s="26">
        <f t="shared" si="10"/>
        <v>5.83277</v>
      </c>
      <c r="E33" s="26">
        <v>0</v>
      </c>
      <c r="F33" s="26">
        <v>5.83277</v>
      </c>
      <c r="G33" s="26">
        <v>0.8</v>
      </c>
      <c r="H33" s="26">
        <v>0</v>
      </c>
      <c r="I33" s="26">
        <v>0</v>
      </c>
      <c r="J33" s="26">
        <v>0</v>
      </c>
      <c r="K33" s="26">
        <v>0</v>
      </c>
      <c r="L33" s="26">
        <v>0</v>
      </c>
      <c r="M33" s="45">
        <v>5.9135820199999998</v>
      </c>
      <c r="N33" s="26">
        <v>0.8</v>
      </c>
      <c r="O33" s="26">
        <v>0</v>
      </c>
      <c r="P33" s="26">
        <v>0</v>
      </c>
      <c r="Q33" s="26">
        <v>0</v>
      </c>
      <c r="R33" s="26">
        <v>0</v>
      </c>
      <c r="S33" s="27">
        <v>0</v>
      </c>
      <c r="T33" s="27">
        <v>0</v>
      </c>
      <c r="U33" s="46">
        <f t="shared" si="11"/>
        <v>8.0812019999999762E-2</v>
      </c>
      <c r="V33" s="47">
        <f t="shared" si="1"/>
        <v>1.385482712330501E-2</v>
      </c>
      <c r="W33" s="53"/>
      <c r="X33" s="143">
        <f t="shared" si="12"/>
        <v>5.83277</v>
      </c>
      <c r="Y33" s="142">
        <f t="shared" si="13"/>
        <v>5.9135820199999998</v>
      </c>
    </row>
    <row r="34" spans="1:25" s="28" customFormat="1" ht="31.5">
      <c r="A34" s="81" t="s">
        <v>76</v>
      </c>
      <c r="B34" s="82" t="s">
        <v>85</v>
      </c>
      <c r="C34" s="83" t="s">
        <v>86</v>
      </c>
      <c r="D34" s="26">
        <f t="shared" si="10"/>
        <v>1.2904899999999999</v>
      </c>
      <c r="E34" s="26">
        <v>0</v>
      </c>
      <c r="F34" s="26">
        <v>1.2904899999999999</v>
      </c>
      <c r="G34" s="26">
        <v>0</v>
      </c>
      <c r="H34" s="26">
        <v>0</v>
      </c>
      <c r="I34" s="26">
        <v>0.40899999999999997</v>
      </c>
      <c r="J34" s="26">
        <v>0</v>
      </c>
      <c r="K34" s="26">
        <v>0</v>
      </c>
      <c r="L34" s="26">
        <v>0</v>
      </c>
      <c r="M34" s="45">
        <v>1.37020012</v>
      </c>
      <c r="N34" s="26">
        <v>0</v>
      </c>
      <c r="O34" s="26">
        <v>0</v>
      </c>
      <c r="P34" s="45">
        <v>0.40899999999999997</v>
      </c>
      <c r="Q34" s="26">
        <v>0</v>
      </c>
      <c r="R34" s="26">
        <v>0</v>
      </c>
      <c r="S34" s="27">
        <v>0</v>
      </c>
      <c r="T34" s="27">
        <v>0</v>
      </c>
      <c r="U34" s="46">
        <f t="shared" si="11"/>
        <v>7.9710120000000106E-2</v>
      </c>
      <c r="V34" s="47">
        <f t="shared" si="1"/>
        <v>6.1767328689102674E-2</v>
      </c>
      <c r="W34" s="53"/>
      <c r="X34" s="143">
        <f t="shared" si="12"/>
        <v>1.2904899999999999</v>
      </c>
      <c r="Y34" s="142">
        <f t="shared" si="13"/>
        <v>1.37020012</v>
      </c>
    </row>
    <row r="35" spans="1:25" s="28" customFormat="1" ht="47.25">
      <c r="A35" s="81" t="s">
        <v>76</v>
      </c>
      <c r="B35" s="82" t="s">
        <v>87</v>
      </c>
      <c r="C35" s="83" t="s">
        <v>88</v>
      </c>
      <c r="D35" s="26">
        <f t="shared" si="10"/>
        <v>0</v>
      </c>
      <c r="E35" s="26">
        <v>0</v>
      </c>
      <c r="F35" s="26">
        <v>0</v>
      </c>
      <c r="G35" s="26">
        <v>0</v>
      </c>
      <c r="H35" s="26">
        <v>0</v>
      </c>
      <c r="I35" s="26">
        <v>0</v>
      </c>
      <c r="J35" s="26">
        <v>0</v>
      </c>
      <c r="K35" s="26">
        <v>0</v>
      </c>
      <c r="L35" s="26">
        <v>0</v>
      </c>
      <c r="M35" s="45">
        <v>6.1641045800000001</v>
      </c>
      <c r="N35" s="26">
        <v>0</v>
      </c>
      <c r="O35" s="26">
        <v>0</v>
      </c>
      <c r="P35" s="45">
        <v>0.99199999999999999</v>
      </c>
      <c r="Q35" s="26">
        <v>0</v>
      </c>
      <c r="R35" s="26">
        <v>0</v>
      </c>
      <c r="S35" s="27">
        <v>0</v>
      </c>
      <c r="T35" s="27">
        <v>0</v>
      </c>
      <c r="U35" s="46">
        <f t="shared" si="11"/>
        <v>6.1641045800000001</v>
      </c>
      <c r="V35" s="47" t="e">
        <f t="shared" si="1"/>
        <v>#DIV/0!</v>
      </c>
      <c r="W35" s="53" t="s">
        <v>89</v>
      </c>
      <c r="X35" s="143">
        <f t="shared" ref="X35:X38" si="14">F35</f>
        <v>0</v>
      </c>
      <c r="Y35" s="142">
        <f t="shared" ref="Y35:Y38" si="15">M35</f>
        <v>6.1641045800000001</v>
      </c>
    </row>
    <row r="36" spans="1:25" s="28" customFormat="1" ht="47.25">
      <c r="A36" s="81" t="s">
        <v>76</v>
      </c>
      <c r="B36" s="82" t="s">
        <v>87</v>
      </c>
      <c r="C36" s="83" t="s">
        <v>88</v>
      </c>
      <c r="D36" s="26">
        <f t="shared" si="10"/>
        <v>0</v>
      </c>
      <c r="E36" s="26">
        <v>0</v>
      </c>
      <c r="F36" s="26">
        <v>0</v>
      </c>
      <c r="G36" s="26">
        <v>0</v>
      </c>
      <c r="H36" s="26">
        <v>0</v>
      </c>
      <c r="I36" s="26">
        <v>0</v>
      </c>
      <c r="J36" s="26">
        <v>0</v>
      </c>
      <c r="K36" s="26">
        <v>0</v>
      </c>
      <c r="L36" s="26">
        <v>0</v>
      </c>
      <c r="M36" s="45">
        <v>7.4979135800000005</v>
      </c>
      <c r="N36" s="26">
        <v>0</v>
      </c>
      <c r="O36" s="26">
        <v>0</v>
      </c>
      <c r="P36" s="45">
        <v>0.7</v>
      </c>
      <c r="Q36" s="26">
        <v>0</v>
      </c>
      <c r="R36" s="26">
        <v>0</v>
      </c>
      <c r="S36" s="27">
        <v>0</v>
      </c>
      <c r="T36" s="27">
        <v>0</v>
      </c>
      <c r="U36" s="46">
        <f t="shared" si="11"/>
        <v>7.4979135800000005</v>
      </c>
      <c r="V36" s="47" t="e">
        <f t="shared" si="1"/>
        <v>#DIV/0!</v>
      </c>
      <c r="W36" s="53" t="s">
        <v>89</v>
      </c>
      <c r="X36" s="143">
        <f t="shared" si="14"/>
        <v>0</v>
      </c>
      <c r="Y36" s="142">
        <f t="shared" si="15"/>
        <v>7.4979135800000005</v>
      </c>
    </row>
    <row r="37" spans="1:25" s="28" customFormat="1" ht="47.25">
      <c r="A37" s="81" t="s">
        <v>76</v>
      </c>
      <c r="B37" s="82" t="s">
        <v>87</v>
      </c>
      <c r="C37" s="83" t="s">
        <v>88</v>
      </c>
      <c r="D37" s="26">
        <f t="shared" si="10"/>
        <v>0</v>
      </c>
      <c r="E37" s="26">
        <v>0</v>
      </c>
      <c r="F37" s="26">
        <v>0</v>
      </c>
      <c r="G37" s="26">
        <v>0</v>
      </c>
      <c r="H37" s="26">
        <v>0</v>
      </c>
      <c r="I37" s="26">
        <v>0</v>
      </c>
      <c r="J37" s="26">
        <v>0</v>
      </c>
      <c r="K37" s="26">
        <v>0</v>
      </c>
      <c r="L37" s="26">
        <v>0</v>
      </c>
      <c r="M37" s="45">
        <v>8.2635958900000013</v>
      </c>
      <c r="N37" s="26">
        <v>1.26</v>
      </c>
      <c r="O37" s="26">
        <v>0</v>
      </c>
      <c r="P37" s="26">
        <v>0</v>
      </c>
      <c r="Q37" s="26">
        <v>0</v>
      </c>
      <c r="R37" s="26">
        <v>0</v>
      </c>
      <c r="S37" s="27">
        <v>0</v>
      </c>
      <c r="T37" s="27">
        <v>0</v>
      </c>
      <c r="U37" s="46">
        <f t="shared" si="11"/>
        <v>8.2635958900000013</v>
      </c>
      <c r="V37" s="47" t="e">
        <f t="shared" si="1"/>
        <v>#DIV/0!</v>
      </c>
      <c r="W37" s="53" t="s">
        <v>89</v>
      </c>
      <c r="X37" s="143">
        <f t="shared" si="14"/>
        <v>0</v>
      </c>
      <c r="Y37" s="142">
        <f t="shared" si="15"/>
        <v>8.2635958900000013</v>
      </c>
    </row>
    <row r="38" spans="1:25" s="28" customFormat="1" ht="47.25">
      <c r="A38" s="81" t="s">
        <v>76</v>
      </c>
      <c r="B38" s="82" t="s">
        <v>87</v>
      </c>
      <c r="C38" s="83" t="s">
        <v>88</v>
      </c>
      <c r="D38" s="26">
        <f t="shared" si="10"/>
        <v>0</v>
      </c>
      <c r="E38" s="26">
        <v>0</v>
      </c>
      <c r="F38" s="26">
        <v>0</v>
      </c>
      <c r="G38" s="26">
        <v>0</v>
      </c>
      <c r="H38" s="26">
        <v>0</v>
      </c>
      <c r="I38" s="26">
        <v>0</v>
      </c>
      <c r="J38" s="26">
        <v>0</v>
      </c>
      <c r="K38" s="26">
        <v>0</v>
      </c>
      <c r="L38" s="26">
        <v>0</v>
      </c>
      <c r="M38" s="45">
        <v>0.52057384000000007</v>
      </c>
      <c r="N38" s="26">
        <v>0</v>
      </c>
      <c r="O38" s="26">
        <v>0</v>
      </c>
      <c r="P38" s="45">
        <v>6.2E-2</v>
      </c>
      <c r="Q38" s="26">
        <v>0</v>
      </c>
      <c r="R38" s="26">
        <v>0</v>
      </c>
      <c r="S38" s="27">
        <v>0</v>
      </c>
      <c r="T38" s="27">
        <v>0</v>
      </c>
      <c r="U38" s="46">
        <f t="shared" si="11"/>
        <v>0.52057384000000007</v>
      </c>
      <c r="V38" s="47" t="e">
        <f t="shared" si="1"/>
        <v>#DIV/0!</v>
      </c>
      <c r="W38" s="53" t="s">
        <v>89</v>
      </c>
      <c r="X38" s="143">
        <f t="shared" si="14"/>
        <v>0</v>
      </c>
      <c r="Y38" s="142">
        <f t="shared" si="15"/>
        <v>0.52057384000000007</v>
      </c>
    </row>
    <row r="39" spans="1:25" s="28" customFormat="1" ht="47.25">
      <c r="A39" s="84" t="s">
        <v>43</v>
      </c>
      <c r="B39" s="79" t="s">
        <v>44</v>
      </c>
      <c r="C39" s="85" t="s">
        <v>23</v>
      </c>
      <c r="D39" s="41">
        <v>0</v>
      </c>
      <c r="E39" s="41">
        <v>0</v>
      </c>
      <c r="F39" s="41">
        <v>0</v>
      </c>
      <c r="G39" s="41">
        <v>0</v>
      </c>
      <c r="H39" s="41">
        <v>0</v>
      </c>
      <c r="I39" s="41">
        <v>0</v>
      </c>
      <c r="J39" s="41">
        <v>0</v>
      </c>
      <c r="K39" s="41">
        <v>0</v>
      </c>
      <c r="L39" s="41">
        <v>0</v>
      </c>
      <c r="M39" s="42">
        <v>0</v>
      </c>
      <c r="N39" s="41">
        <v>0</v>
      </c>
      <c r="O39" s="41">
        <v>0</v>
      </c>
      <c r="P39" s="41">
        <v>0</v>
      </c>
      <c r="Q39" s="41">
        <v>0</v>
      </c>
      <c r="R39" s="41">
        <v>0</v>
      </c>
      <c r="S39" s="41">
        <v>0</v>
      </c>
      <c r="T39" s="41">
        <v>0</v>
      </c>
      <c r="U39" s="41">
        <v>0</v>
      </c>
      <c r="V39" s="43" t="e">
        <f t="shared" si="1"/>
        <v>#DIV/0!</v>
      </c>
      <c r="W39" s="44"/>
    </row>
    <row r="40" spans="1:25" s="28" customFormat="1" ht="47.25">
      <c r="A40" s="86" t="s">
        <v>45</v>
      </c>
      <c r="B40" s="79" t="s">
        <v>46</v>
      </c>
      <c r="C40" s="85" t="s">
        <v>23</v>
      </c>
      <c r="D40" s="41">
        <v>0</v>
      </c>
      <c r="E40" s="41">
        <v>0</v>
      </c>
      <c r="F40" s="41">
        <v>0</v>
      </c>
      <c r="G40" s="41">
        <v>0</v>
      </c>
      <c r="H40" s="41">
        <v>0</v>
      </c>
      <c r="I40" s="41">
        <v>0</v>
      </c>
      <c r="J40" s="41">
        <v>0</v>
      </c>
      <c r="K40" s="41">
        <v>0</v>
      </c>
      <c r="L40" s="41">
        <v>0</v>
      </c>
      <c r="M40" s="42">
        <v>0</v>
      </c>
      <c r="N40" s="41">
        <v>0</v>
      </c>
      <c r="O40" s="41">
        <v>0</v>
      </c>
      <c r="P40" s="41">
        <v>0</v>
      </c>
      <c r="Q40" s="41">
        <v>0</v>
      </c>
      <c r="R40" s="41">
        <v>0</v>
      </c>
      <c r="S40" s="41">
        <v>0</v>
      </c>
      <c r="T40" s="41">
        <v>0</v>
      </c>
      <c r="U40" s="41">
        <v>0</v>
      </c>
      <c r="V40" s="43" t="e">
        <f t="shared" si="1"/>
        <v>#DIV/0!</v>
      </c>
      <c r="W40" s="44"/>
    </row>
    <row r="41" spans="1:25" s="28" customFormat="1" ht="48" customHeight="1">
      <c r="A41" s="86" t="s">
        <v>47</v>
      </c>
      <c r="B41" s="79" t="s">
        <v>48</v>
      </c>
      <c r="C41" s="85" t="s">
        <v>23</v>
      </c>
      <c r="D41" s="41">
        <f>SUM(D42:D43)</f>
        <v>13.92718</v>
      </c>
      <c r="E41" s="41">
        <v>0</v>
      </c>
      <c r="F41" s="41">
        <v>13.92718</v>
      </c>
      <c r="G41" s="41">
        <v>1.4</v>
      </c>
      <c r="H41" s="41">
        <v>0</v>
      </c>
      <c r="I41" s="41">
        <v>7.5</v>
      </c>
      <c r="J41" s="41">
        <v>0</v>
      </c>
      <c r="K41" s="41">
        <v>0</v>
      </c>
      <c r="L41" s="41">
        <v>0</v>
      </c>
      <c r="M41" s="42">
        <v>53.722275690000004</v>
      </c>
      <c r="N41" s="41">
        <v>3.46</v>
      </c>
      <c r="O41" s="41">
        <v>0</v>
      </c>
      <c r="P41" s="41">
        <v>21.089000000000002</v>
      </c>
      <c r="Q41" s="41">
        <v>0</v>
      </c>
      <c r="R41" s="41">
        <v>0</v>
      </c>
      <c r="S41" s="41">
        <f t="shared" ref="S41:U41" si="16">SUM(S42:S43)</f>
        <v>0</v>
      </c>
      <c r="T41" s="41">
        <f t="shared" si="16"/>
        <v>0</v>
      </c>
      <c r="U41" s="41">
        <f t="shared" si="16"/>
        <v>39.795095690000004</v>
      </c>
      <c r="V41" s="43">
        <f t="shared" si="1"/>
        <v>2.8573692369883927</v>
      </c>
      <c r="W41" s="44"/>
    </row>
    <row r="42" spans="1:25" s="28" customFormat="1" ht="78.75">
      <c r="A42" s="86" t="s">
        <v>49</v>
      </c>
      <c r="B42" s="87" t="s">
        <v>50</v>
      </c>
      <c r="C42" s="85" t="s">
        <v>23</v>
      </c>
      <c r="D42" s="41">
        <v>0</v>
      </c>
      <c r="E42" s="41">
        <v>0</v>
      </c>
      <c r="F42" s="41">
        <v>0</v>
      </c>
      <c r="G42" s="41">
        <v>0</v>
      </c>
      <c r="H42" s="41">
        <v>0</v>
      </c>
      <c r="I42" s="41">
        <v>0</v>
      </c>
      <c r="J42" s="41">
        <v>0</v>
      </c>
      <c r="K42" s="41">
        <v>0</v>
      </c>
      <c r="L42" s="41">
        <v>0</v>
      </c>
      <c r="M42" s="42">
        <v>0</v>
      </c>
      <c r="N42" s="41">
        <v>0</v>
      </c>
      <c r="O42" s="41">
        <v>0</v>
      </c>
      <c r="P42" s="41">
        <v>0</v>
      </c>
      <c r="Q42" s="41">
        <v>0</v>
      </c>
      <c r="R42" s="41">
        <v>0</v>
      </c>
      <c r="S42" s="41">
        <v>0</v>
      </c>
      <c r="T42" s="41">
        <v>0</v>
      </c>
      <c r="U42" s="41">
        <v>0</v>
      </c>
      <c r="V42" s="43" t="e">
        <f t="shared" si="1"/>
        <v>#DIV/0!</v>
      </c>
      <c r="W42" s="44"/>
    </row>
    <row r="43" spans="1:25" s="28" customFormat="1" ht="47.25">
      <c r="A43" s="81" t="s">
        <v>51</v>
      </c>
      <c r="B43" s="82" t="s">
        <v>17</v>
      </c>
      <c r="C43" s="83" t="s">
        <v>52</v>
      </c>
      <c r="D43" s="26">
        <f>F43</f>
        <v>13.92718</v>
      </c>
      <c r="E43" s="26">
        <v>0</v>
      </c>
      <c r="F43" s="26">
        <v>13.92718</v>
      </c>
      <c r="G43" s="26">
        <v>1.4</v>
      </c>
      <c r="H43" s="26">
        <v>0</v>
      </c>
      <c r="I43" s="26">
        <v>7.5</v>
      </c>
      <c r="J43" s="26">
        <v>0</v>
      </c>
      <c r="K43" s="26">
        <v>0</v>
      </c>
      <c r="L43" s="26">
        <v>0</v>
      </c>
      <c r="M43" s="45">
        <v>53.722275690000004</v>
      </c>
      <c r="N43" s="26">
        <v>3.46</v>
      </c>
      <c r="O43" s="26">
        <v>0</v>
      </c>
      <c r="P43" s="45">
        <v>21.089000000000002</v>
      </c>
      <c r="Q43" s="26">
        <v>0</v>
      </c>
      <c r="R43" s="26">
        <v>0</v>
      </c>
      <c r="S43" s="27">
        <v>0</v>
      </c>
      <c r="T43" s="27">
        <v>0</v>
      </c>
      <c r="U43" s="33">
        <f>M43-F43</f>
        <v>39.795095690000004</v>
      </c>
      <c r="V43" s="47">
        <f t="shared" si="1"/>
        <v>2.8573692369883927</v>
      </c>
      <c r="W43" s="66" t="s">
        <v>75</v>
      </c>
      <c r="X43" s="143">
        <f>F43</f>
        <v>13.92718</v>
      </c>
      <c r="Y43" s="142">
        <f>M43</f>
        <v>53.722275690000004</v>
      </c>
    </row>
    <row r="44" spans="1:25" ht="47.25">
      <c r="A44" s="88" t="s">
        <v>25</v>
      </c>
      <c r="B44" s="76" t="s">
        <v>53</v>
      </c>
      <c r="C44" s="77" t="s">
        <v>23</v>
      </c>
      <c r="D44" s="54">
        <f t="shared" ref="D44" si="17">D49+D45+D57</f>
        <v>122.20256000000001</v>
      </c>
      <c r="E44" s="54">
        <v>0</v>
      </c>
      <c r="F44" s="54">
        <v>122.20256000000001</v>
      </c>
      <c r="G44" s="54">
        <v>0</v>
      </c>
      <c r="H44" s="54">
        <v>0</v>
      </c>
      <c r="I44" s="54">
        <v>2.012</v>
      </c>
      <c r="J44" s="54">
        <v>0</v>
      </c>
      <c r="K44" s="54">
        <v>10</v>
      </c>
      <c r="L44" s="54">
        <v>0</v>
      </c>
      <c r="M44" s="55">
        <v>132.08672518666668</v>
      </c>
      <c r="N44" s="54">
        <v>0</v>
      </c>
      <c r="O44" s="54">
        <v>0</v>
      </c>
      <c r="P44" s="54">
        <v>3.6519999999999997</v>
      </c>
      <c r="Q44" s="54">
        <v>0</v>
      </c>
      <c r="R44" s="54">
        <v>10</v>
      </c>
      <c r="S44" s="54">
        <f t="shared" ref="S44:U44" si="18">S49+S45+S57</f>
        <v>0</v>
      </c>
      <c r="T44" s="54">
        <f t="shared" si="18"/>
        <v>0</v>
      </c>
      <c r="U44" s="54">
        <f t="shared" si="18"/>
        <v>9.8841651866666851</v>
      </c>
      <c r="V44" s="56">
        <f t="shared" si="1"/>
        <v>8.0883454378260847E-2</v>
      </c>
      <c r="W44" s="57"/>
    </row>
    <row r="45" spans="1:25" ht="63">
      <c r="A45" s="84" t="s">
        <v>54</v>
      </c>
      <c r="B45" s="87" t="s">
        <v>55</v>
      </c>
      <c r="C45" s="85" t="s">
        <v>23</v>
      </c>
      <c r="D45" s="58">
        <f t="shared" ref="D45" si="19">D46+D47</f>
        <v>5.1771500000000001</v>
      </c>
      <c r="E45" s="58">
        <v>0</v>
      </c>
      <c r="F45" s="58">
        <v>5.1771500000000001</v>
      </c>
      <c r="G45" s="58">
        <v>0</v>
      </c>
      <c r="H45" s="58">
        <v>0</v>
      </c>
      <c r="I45" s="58">
        <v>0</v>
      </c>
      <c r="J45" s="58">
        <v>0</v>
      </c>
      <c r="K45" s="58">
        <v>10</v>
      </c>
      <c r="L45" s="58">
        <v>0</v>
      </c>
      <c r="M45" s="59">
        <v>5.1676649900000005</v>
      </c>
      <c r="N45" s="58">
        <v>0</v>
      </c>
      <c r="O45" s="58">
        <v>0</v>
      </c>
      <c r="P45" s="58">
        <v>0</v>
      </c>
      <c r="Q45" s="58">
        <v>0</v>
      </c>
      <c r="R45" s="58">
        <v>10</v>
      </c>
      <c r="S45" s="58">
        <f t="shared" ref="S45:U45" si="20">S46+S47</f>
        <v>0</v>
      </c>
      <c r="T45" s="58">
        <f t="shared" si="20"/>
        <v>0</v>
      </c>
      <c r="U45" s="59">
        <f t="shared" si="20"/>
        <v>-9.4850099999996829E-3</v>
      </c>
      <c r="V45" s="60">
        <f t="shared" si="1"/>
        <v>-1.8320910153269043E-3</v>
      </c>
      <c r="W45" s="61"/>
    </row>
    <row r="46" spans="1:25" ht="31.5">
      <c r="A46" s="84" t="s">
        <v>56</v>
      </c>
      <c r="B46" s="87" t="s">
        <v>57</v>
      </c>
      <c r="C46" s="85" t="s">
        <v>23</v>
      </c>
      <c r="D46" s="58">
        <v>0</v>
      </c>
      <c r="E46" s="58">
        <v>0</v>
      </c>
      <c r="F46" s="58">
        <v>0</v>
      </c>
      <c r="G46" s="58">
        <v>0</v>
      </c>
      <c r="H46" s="58">
        <v>0</v>
      </c>
      <c r="I46" s="58">
        <v>0</v>
      </c>
      <c r="J46" s="58">
        <v>0</v>
      </c>
      <c r="K46" s="58">
        <v>0</v>
      </c>
      <c r="L46" s="58">
        <v>0</v>
      </c>
      <c r="M46" s="59">
        <v>0</v>
      </c>
      <c r="N46" s="58">
        <v>0</v>
      </c>
      <c r="O46" s="58">
        <v>0</v>
      </c>
      <c r="P46" s="58">
        <v>0</v>
      </c>
      <c r="Q46" s="58">
        <v>0</v>
      </c>
      <c r="R46" s="58">
        <v>0</v>
      </c>
      <c r="S46" s="58">
        <v>0</v>
      </c>
      <c r="T46" s="58">
        <v>0</v>
      </c>
      <c r="U46" s="59">
        <v>0</v>
      </c>
      <c r="V46" s="60" t="e">
        <f t="shared" si="1"/>
        <v>#DIV/0!</v>
      </c>
      <c r="W46" s="61"/>
    </row>
    <row r="47" spans="1:25" ht="47.25">
      <c r="A47" s="84" t="s">
        <v>58</v>
      </c>
      <c r="B47" s="87" t="s">
        <v>59</v>
      </c>
      <c r="C47" s="85" t="s">
        <v>23</v>
      </c>
      <c r="D47" s="58">
        <f>D48</f>
        <v>5.1771500000000001</v>
      </c>
      <c r="E47" s="62">
        <v>0</v>
      </c>
      <c r="F47" s="62">
        <v>5.1771500000000001</v>
      </c>
      <c r="G47" s="58">
        <v>0</v>
      </c>
      <c r="H47" s="58">
        <v>0</v>
      </c>
      <c r="I47" s="58">
        <v>0</v>
      </c>
      <c r="J47" s="58">
        <v>0</v>
      </c>
      <c r="K47" s="58">
        <v>10</v>
      </c>
      <c r="L47" s="58">
        <v>0</v>
      </c>
      <c r="M47" s="59">
        <v>5.1676649900000005</v>
      </c>
      <c r="N47" s="58">
        <v>0</v>
      </c>
      <c r="O47" s="58">
        <v>0</v>
      </c>
      <c r="P47" s="58">
        <v>0</v>
      </c>
      <c r="Q47" s="58">
        <v>0</v>
      </c>
      <c r="R47" s="58">
        <v>10</v>
      </c>
      <c r="S47" s="62">
        <f t="shared" ref="S47" si="21">S48</f>
        <v>0</v>
      </c>
      <c r="T47" s="62">
        <v>0</v>
      </c>
      <c r="U47" s="59">
        <f>U48</f>
        <v>-9.4850099999996829E-3</v>
      </c>
      <c r="V47" s="60">
        <f t="shared" si="1"/>
        <v>-1.8320910153269043E-3</v>
      </c>
      <c r="W47" s="61"/>
    </row>
    <row r="48" spans="1:25" s="1" customFormat="1" ht="110.25">
      <c r="A48" s="81" t="s">
        <v>58</v>
      </c>
      <c r="B48" s="82" t="s">
        <v>90</v>
      </c>
      <c r="C48" s="83" t="s">
        <v>91</v>
      </c>
      <c r="D48" s="26">
        <f t="shared" ref="D48" si="22">F48</f>
        <v>5.1771500000000001</v>
      </c>
      <c r="E48" s="26">
        <v>0</v>
      </c>
      <c r="F48" s="26">
        <v>5.1771500000000001</v>
      </c>
      <c r="G48" s="26">
        <v>0</v>
      </c>
      <c r="H48" s="26">
        <v>0</v>
      </c>
      <c r="I48" s="26">
        <v>0</v>
      </c>
      <c r="J48" s="26">
        <v>0</v>
      </c>
      <c r="K48" s="26">
        <v>10</v>
      </c>
      <c r="L48" s="26">
        <v>0</v>
      </c>
      <c r="M48" s="45">
        <v>5.1676649900000005</v>
      </c>
      <c r="N48" s="26">
        <v>0</v>
      </c>
      <c r="O48" s="26">
        <v>0</v>
      </c>
      <c r="P48" s="26">
        <v>0</v>
      </c>
      <c r="Q48" s="26">
        <v>0</v>
      </c>
      <c r="R48" s="26">
        <v>10</v>
      </c>
      <c r="S48" s="27">
        <v>0</v>
      </c>
      <c r="T48" s="27">
        <v>0</v>
      </c>
      <c r="U48" s="46">
        <f>M48-F48</f>
        <v>-9.4850099999996829E-3</v>
      </c>
      <c r="V48" s="47">
        <f t="shared" si="1"/>
        <v>-1.8320910153269043E-3</v>
      </c>
      <c r="W48" s="63"/>
      <c r="X48" s="143">
        <f>F48</f>
        <v>5.1771500000000001</v>
      </c>
      <c r="Y48" s="142">
        <f>M48</f>
        <v>5.1676649900000005</v>
      </c>
    </row>
    <row r="49" spans="1:25" ht="47.25">
      <c r="A49" s="85" t="s">
        <v>92</v>
      </c>
      <c r="B49" s="87" t="s">
        <v>60</v>
      </c>
      <c r="C49" s="85" t="s">
        <v>23</v>
      </c>
      <c r="D49" s="58">
        <f t="shared" ref="D49" si="23">D50+D56</f>
        <v>10.27491</v>
      </c>
      <c r="E49" s="58">
        <v>0</v>
      </c>
      <c r="F49" s="58">
        <v>10.27491</v>
      </c>
      <c r="G49" s="58">
        <v>0</v>
      </c>
      <c r="H49" s="58">
        <v>0</v>
      </c>
      <c r="I49" s="58">
        <v>2.012</v>
      </c>
      <c r="J49" s="58">
        <v>0</v>
      </c>
      <c r="K49" s="58">
        <v>0</v>
      </c>
      <c r="L49" s="58">
        <v>0</v>
      </c>
      <c r="M49" s="59">
        <v>11.743427266666666</v>
      </c>
      <c r="N49" s="58">
        <v>0</v>
      </c>
      <c r="O49" s="58">
        <v>0</v>
      </c>
      <c r="P49" s="59">
        <v>3.6519999999999997</v>
      </c>
      <c r="Q49" s="58">
        <v>0</v>
      </c>
      <c r="R49" s="58">
        <v>0</v>
      </c>
      <c r="S49" s="58">
        <f t="shared" ref="S49:U49" si="24">S50+S56</f>
        <v>0</v>
      </c>
      <c r="T49" s="58">
        <f t="shared" si="24"/>
        <v>0</v>
      </c>
      <c r="U49" s="59">
        <f t="shared" si="24"/>
        <v>1.4685172666666662</v>
      </c>
      <c r="V49" s="60">
        <f t="shared" si="1"/>
        <v>0.14292264036051566</v>
      </c>
      <c r="W49" s="61"/>
    </row>
    <row r="50" spans="1:25" ht="31.5">
      <c r="A50" s="85" t="s">
        <v>21</v>
      </c>
      <c r="B50" s="87" t="s">
        <v>61</v>
      </c>
      <c r="C50" s="85" t="s">
        <v>23</v>
      </c>
      <c r="D50" s="58">
        <f t="shared" ref="D50" si="25">SUM(D51:D55)</f>
        <v>10.27491</v>
      </c>
      <c r="E50" s="58">
        <v>0</v>
      </c>
      <c r="F50" s="58">
        <v>10.27491</v>
      </c>
      <c r="G50" s="58">
        <v>0</v>
      </c>
      <c r="H50" s="58">
        <v>0</v>
      </c>
      <c r="I50" s="58">
        <v>2.012</v>
      </c>
      <c r="J50" s="58">
        <v>0</v>
      </c>
      <c r="K50" s="58">
        <v>0</v>
      </c>
      <c r="L50" s="58">
        <v>0</v>
      </c>
      <c r="M50" s="59">
        <v>11.743427266666666</v>
      </c>
      <c r="N50" s="58">
        <v>0</v>
      </c>
      <c r="O50" s="58">
        <v>0</v>
      </c>
      <c r="P50" s="59">
        <v>3.6519999999999997</v>
      </c>
      <c r="Q50" s="58">
        <v>0</v>
      </c>
      <c r="R50" s="58">
        <v>0</v>
      </c>
      <c r="S50" s="58">
        <f t="shared" ref="S50:U50" si="26">SUM(S51:S55)</f>
        <v>0</v>
      </c>
      <c r="T50" s="58">
        <f t="shared" si="26"/>
        <v>0</v>
      </c>
      <c r="U50" s="59">
        <f t="shared" si="26"/>
        <v>1.4685172666666662</v>
      </c>
      <c r="V50" s="60">
        <f t="shared" si="1"/>
        <v>0.14292264036051566</v>
      </c>
      <c r="W50" s="61"/>
    </row>
    <row r="51" spans="1:25" ht="47.25">
      <c r="A51" s="83" t="s">
        <v>21</v>
      </c>
      <c r="B51" s="82" t="s">
        <v>93</v>
      </c>
      <c r="C51" s="83" t="s">
        <v>94</v>
      </c>
      <c r="D51" s="64">
        <f>F51</f>
        <v>1.6112899999999999</v>
      </c>
      <c r="E51" s="26">
        <v>0</v>
      </c>
      <c r="F51" s="26">
        <v>1.6112899999999999</v>
      </c>
      <c r="G51" s="26">
        <v>0</v>
      </c>
      <c r="H51" s="26">
        <v>0</v>
      </c>
      <c r="I51" s="26">
        <v>0.6</v>
      </c>
      <c r="J51" s="26">
        <v>0</v>
      </c>
      <c r="K51" s="26">
        <v>0</v>
      </c>
      <c r="L51" s="26">
        <v>0</v>
      </c>
      <c r="M51" s="45">
        <v>2.5226984666666668</v>
      </c>
      <c r="N51" s="26">
        <v>0</v>
      </c>
      <c r="O51" s="26">
        <v>0</v>
      </c>
      <c r="P51" s="45">
        <v>0.88500000000000001</v>
      </c>
      <c r="Q51" s="26">
        <v>0</v>
      </c>
      <c r="R51" s="26">
        <v>0</v>
      </c>
      <c r="S51" s="65">
        <v>0</v>
      </c>
      <c r="T51" s="65">
        <v>0</v>
      </c>
      <c r="U51" s="46">
        <f>M51-F51</f>
        <v>0.91140846666666686</v>
      </c>
      <c r="V51" s="47">
        <f t="shared" ref="V51:V73" si="27">U51/F51</f>
        <v>0.56563900146259638</v>
      </c>
      <c r="W51" s="89" t="s">
        <v>95</v>
      </c>
      <c r="X51" s="143">
        <f t="shared" ref="X51:X55" si="28">F51</f>
        <v>1.6112899999999999</v>
      </c>
      <c r="Y51" s="142">
        <f t="shared" ref="Y51:Y55" si="29">M51</f>
        <v>2.5226984666666668</v>
      </c>
    </row>
    <row r="52" spans="1:25" ht="63">
      <c r="A52" s="83" t="s">
        <v>21</v>
      </c>
      <c r="B52" s="82" t="s">
        <v>96</v>
      </c>
      <c r="C52" s="83" t="s">
        <v>97</v>
      </c>
      <c r="D52" s="64">
        <f t="shared" ref="D52:D53" si="30">F52</f>
        <v>1.85487</v>
      </c>
      <c r="E52" s="26">
        <v>0</v>
      </c>
      <c r="F52" s="26">
        <v>1.85487</v>
      </c>
      <c r="G52" s="26">
        <v>0</v>
      </c>
      <c r="H52" s="26">
        <v>0</v>
      </c>
      <c r="I52" s="26">
        <v>0.222</v>
      </c>
      <c r="J52" s="26">
        <v>0</v>
      </c>
      <c r="K52" s="26">
        <v>0</v>
      </c>
      <c r="L52" s="26">
        <v>0</v>
      </c>
      <c r="M52" s="45">
        <v>1.59351763</v>
      </c>
      <c r="N52" s="26">
        <v>0</v>
      </c>
      <c r="O52" s="26">
        <v>0</v>
      </c>
      <c r="P52" s="45">
        <v>0.14000000000000001</v>
      </c>
      <c r="Q52" s="26">
        <v>0</v>
      </c>
      <c r="R52" s="26">
        <v>0</v>
      </c>
      <c r="S52" s="65">
        <v>0</v>
      </c>
      <c r="T52" s="65">
        <v>0</v>
      </c>
      <c r="U52" s="46">
        <f>M52-F52</f>
        <v>-0.26135237</v>
      </c>
      <c r="V52" s="47">
        <f t="shared" si="27"/>
        <v>-0.14090063993703061</v>
      </c>
      <c r="W52" s="66" t="s">
        <v>98</v>
      </c>
      <c r="X52" s="143">
        <f t="shared" si="28"/>
        <v>1.85487</v>
      </c>
      <c r="Y52" s="142">
        <f t="shared" si="29"/>
        <v>1.59351763</v>
      </c>
    </row>
    <row r="53" spans="1:25" ht="63">
      <c r="A53" s="83" t="s">
        <v>21</v>
      </c>
      <c r="B53" s="82" t="s">
        <v>99</v>
      </c>
      <c r="C53" s="83" t="s">
        <v>100</v>
      </c>
      <c r="D53" s="64">
        <f t="shared" si="30"/>
        <v>0.84982999999999997</v>
      </c>
      <c r="E53" s="26">
        <v>0</v>
      </c>
      <c r="F53" s="26">
        <v>0.84982999999999997</v>
      </c>
      <c r="G53" s="26">
        <v>0</v>
      </c>
      <c r="H53" s="26">
        <v>0</v>
      </c>
      <c r="I53" s="26">
        <v>0.14000000000000001</v>
      </c>
      <c r="J53" s="26">
        <v>0</v>
      </c>
      <c r="K53" s="26">
        <v>0</v>
      </c>
      <c r="L53" s="26">
        <v>0</v>
      </c>
      <c r="M53" s="45">
        <v>0.84958509999999998</v>
      </c>
      <c r="N53" s="26">
        <v>0</v>
      </c>
      <c r="O53" s="26">
        <v>0</v>
      </c>
      <c r="P53" s="45">
        <v>0.17899999999999999</v>
      </c>
      <c r="Q53" s="26">
        <v>0</v>
      </c>
      <c r="R53" s="26">
        <v>0</v>
      </c>
      <c r="S53" s="65">
        <v>0</v>
      </c>
      <c r="T53" s="65">
        <v>0</v>
      </c>
      <c r="U53" s="46">
        <f>M53-F53</f>
        <v>-2.4489999999999235E-4</v>
      </c>
      <c r="V53" s="47">
        <f t="shared" si="27"/>
        <v>-2.8817528211523758E-4</v>
      </c>
      <c r="W53" s="89"/>
      <c r="X53" s="143">
        <f t="shared" si="28"/>
        <v>0.84982999999999997</v>
      </c>
      <c r="Y53" s="142">
        <f t="shared" si="29"/>
        <v>0.84958509999999998</v>
      </c>
    </row>
    <row r="54" spans="1:25" ht="63">
      <c r="A54" s="83" t="s">
        <v>21</v>
      </c>
      <c r="B54" s="82" t="s">
        <v>101</v>
      </c>
      <c r="C54" s="83" t="s">
        <v>102</v>
      </c>
      <c r="D54" s="64">
        <f>F54</f>
        <v>3.4291800000000001</v>
      </c>
      <c r="E54" s="26">
        <v>0</v>
      </c>
      <c r="F54" s="26">
        <v>3.4291800000000001</v>
      </c>
      <c r="G54" s="26">
        <v>0</v>
      </c>
      <c r="H54" s="26">
        <v>0</v>
      </c>
      <c r="I54" s="26">
        <v>0.45</v>
      </c>
      <c r="J54" s="26">
        <v>0</v>
      </c>
      <c r="K54" s="26">
        <v>0</v>
      </c>
      <c r="L54" s="26">
        <v>0</v>
      </c>
      <c r="M54" s="45">
        <v>4.4169435500000001</v>
      </c>
      <c r="N54" s="26">
        <v>0</v>
      </c>
      <c r="O54" s="26">
        <v>0</v>
      </c>
      <c r="P54" s="26">
        <v>1.7919999999999998</v>
      </c>
      <c r="Q54" s="26">
        <v>0</v>
      </c>
      <c r="R54" s="26">
        <v>0</v>
      </c>
      <c r="S54" s="65">
        <v>0</v>
      </c>
      <c r="T54" s="65">
        <v>0</v>
      </c>
      <c r="U54" s="46">
        <f>M54-F54</f>
        <v>0.98776354999999993</v>
      </c>
      <c r="V54" s="47">
        <f t="shared" si="27"/>
        <v>0.28804657381648086</v>
      </c>
      <c r="W54" s="9" t="s">
        <v>95</v>
      </c>
      <c r="X54" s="143">
        <f t="shared" si="28"/>
        <v>3.4291800000000001</v>
      </c>
      <c r="Y54" s="142">
        <f t="shared" si="29"/>
        <v>4.4169435500000001</v>
      </c>
    </row>
    <row r="55" spans="1:25" ht="23.25" customHeight="1">
      <c r="A55" s="83" t="s">
        <v>21</v>
      </c>
      <c r="B55" s="82" t="s">
        <v>103</v>
      </c>
      <c r="C55" s="83" t="s">
        <v>104</v>
      </c>
      <c r="D55" s="64">
        <f>F55</f>
        <v>2.5297400000000003</v>
      </c>
      <c r="E55" s="26">
        <v>0</v>
      </c>
      <c r="F55" s="26">
        <v>2.5297400000000003</v>
      </c>
      <c r="G55" s="26">
        <v>0</v>
      </c>
      <c r="H55" s="26">
        <v>0</v>
      </c>
      <c r="I55" s="26">
        <v>0.6</v>
      </c>
      <c r="J55" s="26">
        <v>0</v>
      </c>
      <c r="K55" s="26">
        <v>0</v>
      </c>
      <c r="L55" s="26">
        <v>0</v>
      </c>
      <c r="M55" s="45">
        <v>2.3606825199999997</v>
      </c>
      <c r="N55" s="26">
        <v>0</v>
      </c>
      <c r="O55" s="26">
        <v>0</v>
      </c>
      <c r="P55" s="45">
        <v>0.65600000000000003</v>
      </c>
      <c r="Q55" s="26">
        <v>0</v>
      </c>
      <c r="R55" s="26">
        <v>0</v>
      </c>
      <c r="S55" s="65">
        <v>0</v>
      </c>
      <c r="T55" s="65">
        <v>0</v>
      </c>
      <c r="U55" s="46">
        <f>M55-F55</f>
        <v>-0.16905748000000065</v>
      </c>
      <c r="V55" s="47">
        <f t="shared" si="27"/>
        <v>-6.6828006040146659E-2</v>
      </c>
      <c r="W55" s="89"/>
      <c r="X55" s="143">
        <f t="shared" si="28"/>
        <v>2.5297400000000003</v>
      </c>
      <c r="Y55" s="142">
        <f t="shared" si="29"/>
        <v>2.3606825199999997</v>
      </c>
    </row>
    <row r="56" spans="1:25" ht="31.5">
      <c r="A56" s="90" t="s">
        <v>62</v>
      </c>
      <c r="B56" s="87" t="s">
        <v>63</v>
      </c>
      <c r="C56" s="85" t="s">
        <v>23</v>
      </c>
      <c r="D56" s="58">
        <v>0</v>
      </c>
      <c r="E56" s="58">
        <v>0</v>
      </c>
      <c r="F56" s="58">
        <v>0</v>
      </c>
      <c r="G56" s="58">
        <v>0</v>
      </c>
      <c r="H56" s="58">
        <v>0</v>
      </c>
      <c r="I56" s="58">
        <v>0</v>
      </c>
      <c r="J56" s="58">
        <v>0</v>
      </c>
      <c r="K56" s="58">
        <v>0</v>
      </c>
      <c r="L56" s="58">
        <v>0</v>
      </c>
      <c r="M56" s="59">
        <v>0</v>
      </c>
      <c r="N56" s="62">
        <v>0</v>
      </c>
      <c r="O56" s="62">
        <v>0</v>
      </c>
      <c r="P56" s="62">
        <v>0</v>
      </c>
      <c r="Q56" s="62">
        <v>0</v>
      </c>
      <c r="R56" s="62">
        <v>0</v>
      </c>
      <c r="S56" s="62">
        <v>0</v>
      </c>
      <c r="T56" s="62">
        <v>0</v>
      </c>
      <c r="U56" s="58">
        <v>0</v>
      </c>
      <c r="V56" s="60" t="e">
        <f t="shared" si="27"/>
        <v>#DIV/0!</v>
      </c>
      <c r="W56" s="61"/>
    </row>
    <row r="57" spans="1:25" ht="47.25">
      <c r="A57" s="90" t="s">
        <v>105</v>
      </c>
      <c r="B57" s="87" t="s">
        <v>106</v>
      </c>
      <c r="C57" s="85" t="s">
        <v>23</v>
      </c>
      <c r="D57" s="58">
        <f>D58</f>
        <v>106.7505</v>
      </c>
      <c r="E57" s="58">
        <v>0</v>
      </c>
      <c r="F57" s="58">
        <v>106.7505</v>
      </c>
      <c r="G57" s="58">
        <v>0</v>
      </c>
      <c r="H57" s="58">
        <v>0</v>
      </c>
      <c r="I57" s="58">
        <v>0</v>
      </c>
      <c r="J57" s="58">
        <v>0</v>
      </c>
      <c r="K57" s="58">
        <v>0</v>
      </c>
      <c r="L57" s="58">
        <v>0</v>
      </c>
      <c r="M57" s="59">
        <v>115.17563293000002</v>
      </c>
      <c r="N57" s="58">
        <v>0</v>
      </c>
      <c r="O57" s="58">
        <v>0</v>
      </c>
      <c r="P57" s="58">
        <v>0</v>
      </c>
      <c r="Q57" s="58">
        <v>0</v>
      </c>
      <c r="R57" s="58">
        <v>0</v>
      </c>
      <c r="S57" s="58">
        <f t="shared" ref="S57:U58" si="31">S58</f>
        <v>0</v>
      </c>
      <c r="T57" s="58">
        <f t="shared" si="31"/>
        <v>0</v>
      </c>
      <c r="U57" s="58">
        <f t="shared" si="31"/>
        <v>8.425132930000018</v>
      </c>
      <c r="V57" s="60">
        <f t="shared" si="27"/>
        <v>7.8923592207999188E-2</v>
      </c>
      <c r="W57" s="61"/>
    </row>
    <row r="58" spans="1:25" ht="31.5">
      <c r="A58" s="90" t="s">
        <v>107</v>
      </c>
      <c r="B58" s="87" t="s">
        <v>108</v>
      </c>
      <c r="C58" s="85" t="s">
        <v>23</v>
      </c>
      <c r="D58" s="58">
        <f>D59+D60</f>
        <v>106.7505</v>
      </c>
      <c r="E58" s="58">
        <v>0</v>
      </c>
      <c r="F58" s="58">
        <v>106.7505</v>
      </c>
      <c r="G58" s="58">
        <v>0</v>
      </c>
      <c r="H58" s="58">
        <v>0</v>
      </c>
      <c r="I58" s="58">
        <v>0</v>
      </c>
      <c r="J58" s="58">
        <v>0</v>
      </c>
      <c r="K58" s="58">
        <v>0</v>
      </c>
      <c r="L58" s="58">
        <v>1</v>
      </c>
      <c r="M58" s="59">
        <v>115.17563293000002</v>
      </c>
      <c r="N58" s="58">
        <v>0</v>
      </c>
      <c r="O58" s="58">
        <v>0</v>
      </c>
      <c r="P58" s="58">
        <v>0</v>
      </c>
      <c r="Q58" s="58">
        <v>0</v>
      </c>
      <c r="R58" s="58">
        <v>0</v>
      </c>
      <c r="S58" s="58">
        <f t="shared" ref="S58" si="32">S59+S60</f>
        <v>0</v>
      </c>
      <c r="T58" s="58">
        <f t="shared" si="31"/>
        <v>0</v>
      </c>
      <c r="U58" s="58">
        <f>U59+U60</f>
        <v>8.425132930000018</v>
      </c>
      <c r="V58" s="60">
        <f t="shared" si="27"/>
        <v>7.8923592207999188E-2</v>
      </c>
      <c r="W58" s="61"/>
    </row>
    <row r="59" spans="1:25" ht="31.5">
      <c r="A59" s="91" t="s">
        <v>107</v>
      </c>
      <c r="B59" s="82" t="s">
        <v>109</v>
      </c>
      <c r="C59" s="83" t="s">
        <v>110</v>
      </c>
      <c r="D59" s="64">
        <f>F59</f>
        <v>91.504649999999998</v>
      </c>
      <c r="E59" s="26">
        <v>0</v>
      </c>
      <c r="F59" s="26">
        <v>91.504649999999998</v>
      </c>
      <c r="G59" s="26">
        <v>0</v>
      </c>
      <c r="H59" s="26">
        <v>0</v>
      </c>
      <c r="I59" s="26">
        <v>0</v>
      </c>
      <c r="J59" s="26">
        <v>0</v>
      </c>
      <c r="K59" s="26">
        <v>0</v>
      </c>
      <c r="L59" s="26">
        <v>0</v>
      </c>
      <c r="M59" s="45">
        <v>91.846623530000016</v>
      </c>
      <c r="N59" s="26">
        <v>0</v>
      </c>
      <c r="O59" s="26">
        <v>0</v>
      </c>
      <c r="P59" s="26">
        <v>0</v>
      </c>
      <c r="Q59" s="26">
        <v>0</v>
      </c>
      <c r="R59" s="26">
        <v>0</v>
      </c>
      <c r="S59" s="67">
        <v>0</v>
      </c>
      <c r="T59" s="67">
        <v>0</v>
      </c>
      <c r="U59" s="46">
        <f>M59-F59</f>
        <v>0.3419735300000184</v>
      </c>
      <c r="V59" s="47">
        <f t="shared" si="27"/>
        <v>3.7372257038305531E-3</v>
      </c>
      <c r="W59" s="92"/>
      <c r="X59" s="143"/>
      <c r="Y59" s="142"/>
    </row>
    <row r="60" spans="1:25" ht="47.25">
      <c r="A60" s="91" t="s">
        <v>107</v>
      </c>
      <c r="B60" s="82" t="s">
        <v>111</v>
      </c>
      <c r="C60" s="83" t="s">
        <v>112</v>
      </c>
      <c r="D60" s="64">
        <f>F60</f>
        <v>15.245850000000001</v>
      </c>
      <c r="E60" s="26">
        <v>0</v>
      </c>
      <c r="F60" s="26">
        <v>15.245850000000001</v>
      </c>
      <c r="G60" s="26">
        <v>0</v>
      </c>
      <c r="H60" s="26">
        <v>0</v>
      </c>
      <c r="I60" s="26">
        <v>0</v>
      </c>
      <c r="J60" s="26">
        <v>0</v>
      </c>
      <c r="K60" s="26">
        <v>0</v>
      </c>
      <c r="L60" s="26">
        <v>1</v>
      </c>
      <c r="M60" s="45">
        <v>23.3290094</v>
      </c>
      <c r="N60" s="26">
        <v>0</v>
      </c>
      <c r="O60" s="26">
        <v>0</v>
      </c>
      <c r="P60" s="26">
        <v>0</v>
      </c>
      <c r="Q60" s="26">
        <v>0</v>
      </c>
      <c r="R60" s="26">
        <v>0</v>
      </c>
      <c r="S60" s="27">
        <v>0</v>
      </c>
      <c r="T60" s="27">
        <v>0</v>
      </c>
      <c r="U60" s="46">
        <f>M60-F60</f>
        <v>8.0831593999999996</v>
      </c>
      <c r="V60" s="47">
        <f t="shared" si="27"/>
        <v>0.53018751988245971</v>
      </c>
      <c r="W60" s="66" t="s">
        <v>75</v>
      </c>
      <c r="X60" s="143"/>
      <c r="Y60" s="142"/>
    </row>
    <row r="61" spans="1:25" ht="36.75" customHeight="1">
      <c r="A61" s="93" t="s">
        <v>27</v>
      </c>
      <c r="B61" s="94" t="s">
        <v>28</v>
      </c>
      <c r="C61" s="93" t="s">
        <v>23</v>
      </c>
      <c r="D61" s="95">
        <v>0</v>
      </c>
      <c r="E61" s="96">
        <v>0</v>
      </c>
      <c r="F61" s="95">
        <v>0</v>
      </c>
      <c r="G61" s="96">
        <v>0</v>
      </c>
      <c r="H61" s="95">
        <v>0</v>
      </c>
      <c r="I61" s="96">
        <v>0</v>
      </c>
      <c r="J61" s="95">
        <v>0</v>
      </c>
      <c r="K61" s="96">
        <v>0</v>
      </c>
      <c r="L61" s="95">
        <v>0</v>
      </c>
      <c r="M61" s="97">
        <v>0</v>
      </c>
      <c r="N61" s="95">
        <v>0</v>
      </c>
      <c r="O61" s="96">
        <v>0</v>
      </c>
      <c r="P61" s="95">
        <v>0</v>
      </c>
      <c r="Q61" s="96">
        <v>0</v>
      </c>
      <c r="R61" s="95">
        <v>0</v>
      </c>
      <c r="S61" s="96">
        <v>0</v>
      </c>
      <c r="T61" s="95">
        <v>0</v>
      </c>
      <c r="U61" s="96">
        <v>0</v>
      </c>
      <c r="V61" s="98" t="e">
        <f t="shared" si="27"/>
        <v>#DIV/0!</v>
      </c>
      <c r="W61" s="96"/>
    </row>
    <row r="62" spans="1:25" ht="31.5">
      <c r="A62" s="93" t="s">
        <v>64</v>
      </c>
      <c r="B62" s="94" t="s">
        <v>65</v>
      </c>
      <c r="C62" s="93" t="s">
        <v>23</v>
      </c>
      <c r="D62" s="95">
        <f>SUM(D63:D66)</f>
        <v>10.128270000000001</v>
      </c>
      <c r="E62" s="96">
        <v>0</v>
      </c>
      <c r="F62" s="95">
        <v>10.128270000000001</v>
      </c>
      <c r="G62" s="96">
        <v>0</v>
      </c>
      <c r="H62" s="95">
        <v>0</v>
      </c>
      <c r="I62" s="96">
        <v>4.1500000000000004</v>
      </c>
      <c r="J62" s="95">
        <v>0</v>
      </c>
      <c r="K62" s="96">
        <v>0</v>
      </c>
      <c r="L62" s="95">
        <v>0</v>
      </c>
      <c r="M62" s="97">
        <v>9.7776086800000002</v>
      </c>
      <c r="N62" s="95">
        <v>0</v>
      </c>
      <c r="O62" s="96">
        <v>0</v>
      </c>
      <c r="P62" s="68">
        <v>4.0369999999999999</v>
      </c>
      <c r="Q62" s="96">
        <v>0</v>
      </c>
      <c r="R62" s="95">
        <v>0</v>
      </c>
      <c r="S62" s="96">
        <f t="shared" ref="S62:U62" si="33">SUM(S63:S66)</f>
        <v>0</v>
      </c>
      <c r="T62" s="95">
        <f t="shared" si="33"/>
        <v>0</v>
      </c>
      <c r="U62" s="96">
        <f t="shared" si="33"/>
        <v>-0.35066132000000061</v>
      </c>
      <c r="V62" s="98">
        <f t="shared" si="27"/>
        <v>-3.4622035155066025E-2</v>
      </c>
      <c r="W62" s="96"/>
    </row>
    <row r="63" spans="1:25" s="1" customFormat="1" ht="47.25">
      <c r="A63" s="99" t="s">
        <v>64</v>
      </c>
      <c r="B63" s="100" t="s">
        <v>113</v>
      </c>
      <c r="C63" s="99" t="s">
        <v>114</v>
      </c>
      <c r="D63" s="64">
        <f t="shared" ref="D63:D66" si="34">F63</f>
        <v>0.85036</v>
      </c>
      <c r="E63" s="26">
        <v>0</v>
      </c>
      <c r="F63" s="26">
        <v>0.85036</v>
      </c>
      <c r="G63" s="26">
        <v>0</v>
      </c>
      <c r="H63" s="26">
        <v>0</v>
      </c>
      <c r="I63" s="26">
        <v>0.15</v>
      </c>
      <c r="J63" s="26">
        <v>0</v>
      </c>
      <c r="K63" s="26">
        <v>0</v>
      </c>
      <c r="L63" s="26">
        <v>0</v>
      </c>
      <c r="M63" s="45">
        <v>0.85082897999999996</v>
      </c>
      <c r="N63" s="26">
        <v>0</v>
      </c>
      <c r="O63" s="26">
        <v>0</v>
      </c>
      <c r="P63" s="45">
        <v>0.158</v>
      </c>
      <c r="Q63" s="26">
        <v>0</v>
      </c>
      <c r="R63" s="26">
        <v>0</v>
      </c>
      <c r="S63" s="67">
        <v>0</v>
      </c>
      <c r="T63" s="67">
        <v>0</v>
      </c>
      <c r="U63" s="46">
        <f>M63-F63</f>
        <v>4.6897999999995221E-4</v>
      </c>
      <c r="V63" s="47">
        <f t="shared" si="27"/>
        <v>5.5150759678248293E-4</v>
      </c>
      <c r="W63" s="101"/>
      <c r="X63" s="143">
        <f t="shared" ref="X63:X66" si="35">F63</f>
        <v>0.85036</v>
      </c>
      <c r="Y63" s="142">
        <f t="shared" ref="Y63:Y66" si="36">M63</f>
        <v>0.85082897999999996</v>
      </c>
    </row>
    <row r="64" spans="1:25" s="1" customFormat="1" ht="47.25">
      <c r="A64" s="99" t="s">
        <v>64</v>
      </c>
      <c r="B64" s="100" t="s">
        <v>115</v>
      </c>
      <c r="C64" s="99" t="s">
        <v>116</v>
      </c>
      <c r="D64" s="64">
        <f t="shared" si="34"/>
        <v>1.4920500000000001</v>
      </c>
      <c r="E64" s="26">
        <v>0</v>
      </c>
      <c r="F64" s="26">
        <v>1.4920500000000001</v>
      </c>
      <c r="G64" s="26">
        <v>0</v>
      </c>
      <c r="H64" s="26">
        <v>0</v>
      </c>
      <c r="I64" s="26">
        <v>0.3</v>
      </c>
      <c r="J64" s="26">
        <v>0</v>
      </c>
      <c r="K64" s="26">
        <v>0</v>
      </c>
      <c r="L64" s="26">
        <v>0</v>
      </c>
      <c r="M64" s="45">
        <v>1.1034091099999999</v>
      </c>
      <c r="N64" s="26">
        <v>0</v>
      </c>
      <c r="O64" s="26">
        <v>0</v>
      </c>
      <c r="P64" s="45">
        <v>0.39500000000000002</v>
      </c>
      <c r="Q64" s="26">
        <v>0</v>
      </c>
      <c r="R64" s="26">
        <v>0</v>
      </c>
      <c r="S64" s="67">
        <v>0</v>
      </c>
      <c r="T64" s="67">
        <v>0</v>
      </c>
      <c r="U64" s="46">
        <f>M64-F64</f>
        <v>-0.38864089000000024</v>
      </c>
      <c r="V64" s="47">
        <f t="shared" si="27"/>
        <v>-0.26047444120505359</v>
      </c>
      <c r="W64" s="101" t="s">
        <v>95</v>
      </c>
      <c r="X64" s="143">
        <f t="shared" si="35"/>
        <v>1.4920500000000001</v>
      </c>
      <c r="Y64" s="142">
        <f t="shared" si="36"/>
        <v>1.1034091099999999</v>
      </c>
    </row>
    <row r="65" spans="1:25" s="1" customFormat="1" ht="47.25">
      <c r="A65" s="99" t="s">
        <v>64</v>
      </c>
      <c r="B65" s="100" t="s">
        <v>117</v>
      </c>
      <c r="C65" s="99" t="s">
        <v>118</v>
      </c>
      <c r="D65" s="64">
        <f t="shared" si="34"/>
        <v>2.3243800000000001</v>
      </c>
      <c r="E65" s="26">
        <v>0</v>
      </c>
      <c r="F65" s="26">
        <v>2.3243800000000001</v>
      </c>
      <c r="G65" s="26">
        <v>0</v>
      </c>
      <c r="H65" s="26">
        <v>0</v>
      </c>
      <c r="I65" s="26">
        <v>0.7</v>
      </c>
      <c r="J65" s="26">
        <v>0</v>
      </c>
      <c r="K65" s="26">
        <v>0</v>
      </c>
      <c r="L65" s="26">
        <v>0</v>
      </c>
      <c r="M65" s="45">
        <v>2.2882444099999999</v>
      </c>
      <c r="N65" s="26">
        <v>0</v>
      </c>
      <c r="O65" s="26">
        <v>0</v>
      </c>
      <c r="P65" s="45">
        <v>0.70299999999999996</v>
      </c>
      <c r="Q65" s="26">
        <v>0</v>
      </c>
      <c r="R65" s="26">
        <v>0</v>
      </c>
      <c r="S65" s="67">
        <v>0</v>
      </c>
      <c r="T65" s="67">
        <v>0</v>
      </c>
      <c r="U65" s="46">
        <f>M65-F65</f>
        <v>-3.6135590000000217E-2</v>
      </c>
      <c r="V65" s="47">
        <f t="shared" si="27"/>
        <v>-1.5546334936628355E-2</v>
      </c>
      <c r="W65" s="101"/>
      <c r="X65" s="143">
        <f t="shared" si="35"/>
        <v>2.3243800000000001</v>
      </c>
      <c r="Y65" s="142">
        <f t="shared" si="36"/>
        <v>2.2882444099999999</v>
      </c>
    </row>
    <row r="66" spans="1:25" s="1" customFormat="1" ht="28.5" customHeight="1">
      <c r="A66" s="99" t="s">
        <v>64</v>
      </c>
      <c r="B66" s="100" t="s">
        <v>119</v>
      </c>
      <c r="C66" s="99" t="s">
        <v>120</v>
      </c>
      <c r="D66" s="64">
        <f t="shared" si="34"/>
        <v>5.4614799999999999</v>
      </c>
      <c r="E66" s="26">
        <v>0</v>
      </c>
      <c r="F66" s="26">
        <v>5.4614799999999999</v>
      </c>
      <c r="G66" s="26">
        <v>0</v>
      </c>
      <c r="H66" s="26">
        <v>0</v>
      </c>
      <c r="I66" s="26">
        <v>3</v>
      </c>
      <c r="J66" s="26">
        <v>0</v>
      </c>
      <c r="K66" s="26">
        <v>0</v>
      </c>
      <c r="L66" s="26">
        <v>0</v>
      </c>
      <c r="M66" s="45">
        <v>5.5351261799999998</v>
      </c>
      <c r="N66" s="26">
        <v>0</v>
      </c>
      <c r="O66" s="26">
        <v>0</v>
      </c>
      <c r="P66" s="45">
        <v>2.7810000000000001</v>
      </c>
      <c r="Q66" s="26">
        <v>0</v>
      </c>
      <c r="R66" s="26">
        <v>0</v>
      </c>
      <c r="S66" s="67">
        <v>0</v>
      </c>
      <c r="T66" s="67">
        <v>0</v>
      </c>
      <c r="U66" s="46">
        <f>M66-F66</f>
        <v>7.3646179999999895E-2</v>
      </c>
      <c r="V66" s="47">
        <f t="shared" si="27"/>
        <v>1.3484656173784377E-2</v>
      </c>
      <c r="W66" s="53"/>
      <c r="X66" s="143">
        <f t="shared" si="35"/>
        <v>5.4614799999999999</v>
      </c>
      <c r="Y66" s="142">
        <f t="shared" si="36"/>
        <v>5.5351261799999998</v>
      </c>
    </row>
    <row r="67" spans="1:25" ht="31.5">
      <c r="A67" s="93" t="s">
        <v>31</v>
      </c>
      <c r="B67" s="94" t="s">
        <v>32</v>
      </c>
      <c r="C67" s="93" t="s">
        <v>23</v>
      </c>
      <c r="D67" s="95">
        <v>0</v>
      </c>
      <c r="E67" s="96">
        <v>0</v>
      </c>
      <c r="F67" s="95">
        <v>0</v>
      </c>
      <c r="G67" s="96">
        <v>0</v>
      </c>
      <c r="H67" s="95">
        <v>0</v>
      </c>
      <c r="I67" s="96">
        <v>0</v>
      </c>
      <c r="J67" s="95">
        <v>0</v>
      </c>
      <c r="K67" s="96">
        <v>0</v>
      </c>
      <c r="L67" s="95">
        <v>0</v>
      </c>
      <c r="M67" s="97">
        <v>0</v>
      </c>
      <c r="N67" s="95">
        <v>0</v>
      </c>
      <c r="O67" s="96">
        <v>0</v>
      </c>
      <c r="P67" s="95">
        <v>0</v>
      </c>
      <c r="Q67" s="96">
        <v>0</v>
      </c>
      <c r="R67" s="95">
        <v>0</v>
      </c>
      <c r="S67" s="96">
        <v>0</v>
      </c>
      <c r="T67" s="95">
        <v>0</v>
      </c>
      <c r="U67" s="96">
        <v>0</v>
      </c>
      <c r="V67" s="98" t="e">
        <f t="shared" si="27"/>
        <v>#DIV/0!</v>
      </c>
      <c r="W67" s="96"/>
    </row>
    <row r="68" spans="1:25" s="69" customFormat="1">
      <c r="A68" s="102" t="s">
        <v>66</v>
      </c>
      <c r="B68" s="94" t="s">
        <v>19</v>
      </c>
      <c r="C68" s="93" t="s">
        <v>23</v>
      </c>
      <c r="D68" s="95">
        <f t="shared" ref="D68" si="37">SUM(D69:D73)</f>
        <v>17.787659999999999</v>
      </c>
      <c r="E68" s="95">
        <v>0</v>
      </c>
      <c r="F68" s="95">
        <v>17.787659999999999</v>
      </c>
      <c r="G68" s="95">
        <v>0</v>
      </c>
      <c r="H68" s="95">
        <v>0</v>
      </c>
      <c r="I68" s="95">
        <v>0</v>
      </c>
      <c r="J68" s="95">
        <v>0</v>
      </c>
      <c r="K68" s="95">
        <v>9</v>
      </c>
      <c r="L68" s="95">
        <v>0</v>
      </c>
      <c r="M68" s="68">
        <v>16.681666669999998</v>
      </c>
      <c r="N68" s="95">
        <v>0</v>
      </c>
      <c r="O68" s="95">
        <v>0</v>
      </c>
      <c r="P68" s="95">
        <v>0</v>
      </c>
      <c r="Q68" s="95">
        <v>0</v>
      </c>
      <c r="R68" s="95">
        <v>9</v>
      </c>
      <c r="S68" s="95">
        <f t="shared" ref="S68:U68" si="38">SUM(S69:S73)</f>
        <v>0</v>
      </c>
      <c r="T68" s="95">
        <f t="shared" si="38"/>
        <v>0</v>
      </c>
      <c r="U68" s="95">
        <f t="shared" si="38"/>
        <v>-1.1059933300000007</v>
      </c>
      <c r="V68" s="98">
        <f t="shared" si="27"/>
        <v>-6.2177561860300948E-2</v>
      </c>
      <c r="W68" s="95"/>
    </row>
    <row r="69" spans="1:25" ht="31.5">
      <c r="A69" s="103" t="s">
        <v>20</v>
      </c>
      <c r="B69" s="6" t="s">
        <v>121</v>
      </c>
      <c r="C69" s="83" t="s">
        <v>122</v>
      </c>
      <c r="D69" s="64">
        <f t="shared" ref="D69:D73" si="39">F69</f>
        <v>1.6583300000000001</v>
      </c>
      <c r="E69" s="26">
        <v>0</v>
      </c>
      <c r="F69" s="26">
        <v>1.6583300000000001</v>
      </c>
      <c r="G69" s="26">
        <v>0</v>
      </c>
      <c r="H69" s="26">
        <v>0</v>
      </c>
      <c r="I69" s="26">
        <v>0</v>
      </c>
      <c r="J69" s="26">
        <v>0</v>
      </c>
      <c r="K69" s="26">
        <v>1</v>
      </c>
      <c r="L69" s="26">
        <v>0</v>
      </c>
      <c r="M69" s="45">
        <v>1.6491666700000001</v>
      </c>
      <c r="N69" s="26">
        <v>0</v>
      </c>
      <c r="O69" s="26">
        <v>0</v>
      </c>
      <c r="P69" s="26">
        <v>0</v>
      </c>
      <c r="Q69" s="26">
        <v>0</v>
      </c>
      <c r="R69" s="27">
        <v>1</v>
      </c>
      <c r="S69" s="67">
        <v>0</v>
      </c>
      <c r="T69" s="67">
        <v>0</v>
      </c>
      <c r="U69" s="46">
        <f>M69-F69</f>
        <v>-9.1633300000000251E-3</v>
      </c>
      <c r="V69" s="47">
        <f t="shared" si="27"/>
        <v>-5.5256372374617984E-3</v>
      </c>
      <c r="W69" s="63"/>
    </row>
    <row r="70" spans="1:25" ht="31.5">
      <c r="A70" s="103" t="s">
        <v>20</v>
      </c>
      <c r="B70" s="6" t="s">
        <v>123</v>
      </c>
      <c r="C70" s="83" t="s">
        <v>124</v>
      </c>
      <c r="D70" s="64">
        <f t="shared" si="39"/>
        <v>1.2168300000000001</v>
      </c>
      <c r="E70" s="26">
        <v>0</v>
      </c>
      <c r="F70" s="26">
        <v>1.2168300000000001</v>
      </c>
      <c r="G70" s="26">
        <v>0</v>
      </c>
      <c r="H70" s="26">
        <v>0</v>
      </c>
      <c r="I70" s="26">
        <v>0</v>
      </c>
      <c r="J70" s="26">
        <v>0</v>
      </c>
      <c r="K70" s="26">
        <v>1</v>
      </c>
      <c r="L70" s="26">
        <v>0</v>
      </c>
      <c r="M70" s="45">
        <v>0.79083333</v>
      </c>
      <c r="N70" s="26">
        <v>0</v>
      </c>
      <c r="O70" s="26">
        <v>0</v>
      </c>
      <c r="P70" s="26">
        <v>0</v>
      </c>
      <c r="Q70" s="26">
        <v>0</v>
      </c>
      <c r="R70" s="27">
        <v>1</v>
      </c>
      <c r="S70" s="67">
        <v>0</v>
      </c>
      <c r="T70" s="67">
        <v>0</v>
      </c>
      <c r="U70" s="46">
        <f>M70-F70</f>
        <v>-0.42599667000000008</v>
      </c>
      <c r="V70" s="47">
        <f t="shared" si="27"/>
        <v>-0.35008725130051038</v>
      </c>
      <c r="W70" s="89" t="s">
        <v>125</v>
      </c>
    </row>
    <row r="71" spans="1:25">
      <c r="A71" s="103" t="s">
        <v>20</v>
      </c>
      <c r="B71" s="6" t="s">
        <v>126</v>
      </c>
      <c r="C71" s="83" t="s">
        <v>127</v>
      </c>
      <c r="D71" s="64">
        <f t="shared" si="39"/>
        <v>0.54166999999999998</v>
      </c>
      <c r="E71" s="26">
        <v>0</v>
      </c>
      <c r="F71" s="26">
        <v>0.54166999999999998</v>
      </c>
      <c r="G71" s="26">
        <v>0</v>
      </c>
      <c r="H71" s="26">
        <v>0</v>
      </c>
      <c r="I71" s="26">
        <v>0</v>
      </c>
      <c r="J71" s="26">
        <v>0</v>
      </c>
      <c r="K71" s="26">
        <v>4</v>
      </c>
      <c r="L71" s="26">
        <v>0</v>
      </c>
      <c r="M71" s="45">
        <v>0.54166666999999991</v>
      </c>
      <c r="N71" s="26">
        <v>0</v>
      </c>
      <c r="O71" s="26">
        <v>0</v>
      </c>
      <c r="P71" s="26">
        <v>0</v>
      </c>
      <c r="Q71" s="26">
        <v>0</v>
      </c>
      <c r="R71" s="27">
        <v>4</v>
      </c>
      <c r="S71" s="67">
        <v>0</v>
      </c>
      <c r="T71" s="67">
        <v>0</v>
      </c>
      <c r="U71" s="46">
        <f>M71-F71</f>
        <v>-3.330000000079103E-6</v>
      </c>
      <c r="V71" s="47">
        <f t="shared" si="27"/>
        <v>-6.1476544761184915E-6</v>
      </c>
      <c r="W71" s="63"/>
    </row>
    <row r="72" spans="1:25">
      <c r="A72" s="103" t="s">
        <v>20</v>
      </c>
      <c r="B72" s="6" t="s">
        <v>128</v>
      </c>
      <c r="C72" s="83" t="s">
        <v>129</v>
      </c>
      <c r="D72" s="64">
        <f t="shared" si="39"/>
        <v>9.7874999999999996</v>
      </c>
      <c r="E72" s="26">
        <v>0</v>
      </c>
      <c r="F72" s="26">
        <v>9.7874999999999996</v>
      </c>
      <c r="G72" s="26">
        <v>0</v>
      </c>
      <c r="H72" s="26">
        <v>0</v>
      </c>
      <c r="I72" s="26">
        <v>0</v>
      </c>
      <c r="J72" s="26">
        <v>0</v>
      </c>
      <c r="K72" s="26">
        <v>1</v>
      </c>
      <c r="L72" s="26">
        <v>0</v>
      </c>
      <c r="M72" s="45">
        <v>10.414999999999999</v>
      </c>
      <c r="N72" s="26">
        <v>0</v>
      </c>
      <c r="O72" s="26">
        <v>0</v>
      </c>
      <c r="P72" s="26">
        <v>0</v>
      </c>
      <c r="Q72" s="26">
        <v>0</v>
      </c>
      <c r="R72" s="27">
        <v>1</v>
      </c>
      <c r="S72" s="67">
        <v>0</v>
      </c>
      <c r="T72" s="67">
        <v>0</v>
      </c>
      <c r="U72" s="46">
        <f>M72-F72</f>
        <v>0.6274999999999995</v>
      </c>
      <c r="V72" s="47">
        <f t="shared" si="27"/>
        <v>6.411238825031923E-2</v>
      </c>
      <c r="W72" s="63"/>
    </row>
    <row r="73" spans="1:25">
      <c r="A73" s="103" t="s">
        <v>20</v>
      </c>
      <c r="B73" s="6" t="s">
        <v>130</v>
      </c>
      <c r="C73" s="83" t="s">
        <v>131</v>
      </c>
      <c r="D73" s="64">
        <f t="shared" si="39"/>
        <v>4.5833300000000001</v>
      </c>
      <c r="E73" s="26">
        <v>0</v>
      </c>
      <c r="F73" s="26">
        <v>4.5833300000000001</v>
      </c>
      <c r="G73" s="26">
        <v>0</v>
      </c>
      <c r="H73" s="26">
        <v>0</v>
      </c>
      <c r="I73" s="26">
        <v>0</v>
      </c>
      <c r="J73" s="26">
        <v>0</v>
      </c>
      <c r="K73" s="26">
        <v>2</v>
      </c>
      <c r="L73" s="26">
        <v>0</v>
      </c>
      <c r="M73" s="45">
        <v>3.2850000000000001</v>
      </c>
      <c r="N73" s="26">
        <v>0</v>
      </c>
      <c r="O73" s="26">
        <v>0</v>
      </c>
      <c r="P73" s="26">
        <v>0</v>
      </c>
      <c r="Q73" s="26">
        <v>0</v>
      </c>
      <c r="R73" s="27">
        <v>2</v>
      </c>
      <c r="S73" s="67">
        <v>0</v>
      </c>
      <c r="T73" s="67">
        <v>0</v>
      </c>
      <c r="U73" s="46">
        <f>M73-F73</f>
        <v>-1.29833</v>
      </c>
      <c r="V73" s="47">
        <f t="shared" si="27"/>
        <v>-0.28327220601614983</v>
      </c>
      <c r="W73" s="89" t="s">
        <v>125</v>
      </c>
    </row>
    <row r="75" spans="1:25">
      <c r="M75" s="70"/>
    </row>
    <row r="77" spans="1:25">
      <c r="M77" s="70"/>
    </row>
    <row r="78" spans="1:25">
      <c r="C78" s="71"/>
    </row>
    <row r="79" spans="1:25">
      <c r="C79" s="71"/>
      <c r="P79" s="17"/>
      <c r="Q79" s="71"/>
    </row>
    <row r="80" spans="1:25">
      <c r="C80" s="71"/>
    </row>
    <row r="81" spans="3:6">
      <c r="C81" s="71"/>
    </row>
    <row r="82" spans="3:6">
      <c r="C82" s="71"/>
    </row>
    <row r="83" spans="3:6">
      <c r="C83" s="71"/>
    </row>
    <row r="84" spans="3:6">
      <c r="C84" s="71"/>
    </row>
    <row r="85" spans="3:6">
      <c r="C85" s="71"/>
    </row>
    <row r="86" spans="3:6">
      <c r="C86" s="71"/>
    </row>
    <row r="87" spans="3:6">
      <c r="C87" s="71"/>
    </row>
    <row r="88" spans="3:6">
      <c r="C88" s="71"/>
    </row>
    <row r="89" spans="3:6">
      <c r="C89" s="71"/>
    </row>
    <row r="90" spans="3:6">
      <c r="C90" s="71"/>
    </row>
    <row r="91" spans="3:6">
      <c r="C91" s="71"/>
    </row>
    <row r="92" spans="3:6">
      <c r="C92" s="71"/>
    </row>
    <row r="93" spans="3:6">
      <c r="C93" s="71"/>
    </row>
    <row r="94" spans="3:6">
      <c r="F94" s="71"/>
    </row>
  </sheetData>
  <autoFilter ref="A18:W73"/>
  <mergeCells count="20">
    <mergeCell ref="A13:A17"/>
    <mergeCell ref="B13:B17"/>
    <mergeCell ref="C13:C17"/>
    <mergeCell ref="D13:D17"/>
    <mergeCell ref="E13:R13"/>
    <mergeCell ref="W13:W17"/>
    <mergeCell ref="E14:K14"/>
    <mergeCell ref="L14:R14"/>
    <mergeCell ref="E15:K15"/>
    <mergeCell ref="L15:R15"/>
    <mergeCell ref="S16:T16"/>
    <mergeCell ref="U16:V16"/>
    <mergeCell ref="F16:K16"/>
    <mergeCell ref="M16:R16"/>
    <mergeCell ref="S13:V15"/>
    <mergeCell ref="A4:W4"/>
    <mergeCell ref="A5:W5"/>
    <mergeCell ref="A7:W7"/>
    <mergeCell ref="A9:W9"/>
    <mergeCell ref="A11:W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Ф.3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Курочкина Мария Михайловна</dc:creator>
  <cp:lastModifiedBy>Боярина Марина Анатольевна</cp:lastModifiedBy>
  <dcterms:created xsi:type="dcterms:W3CDTF">2021-03-16T12:49:55Z</dcterms:created>
  <dcterms:modified xsi:type="dcterms:W3CDTF">2026-04-09T11:38:47Z</dcterms:modified>
</cp:coreProperties>
</file>